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fileSharing readOnlyRecommended="1"/>
  <workbookPr/>
  <mc:AlternateContent xmlns:mc="http://schemas.openxmlformats.org/markup-compatibility/2006">
    <mc:Choice Requires="x15">
      <x15ac:absPath xmlns:x15ac="http://schemas.microsoft.com/office/spreadsheetml/2010/11/ac" url="C:\Users\lidiane.prado\Downloads\"/>
    </mc:Choice>
  </mc:AlternateContent>
  <xr:revisionPtr revIDLastSave="0" documentId="13_ncr:1_{4BEF45FF-8A2F-4E10-896F-0CA242643B2D}" xr6:coauthVersionLast="36" xr6:coauthVersionMax="47" xr10:uidLastSave="{00000000-0000-0000-0000-000000000000}"/>
  <bookViews>
    <workbookView xWindow="-28920" yWindow="-120" windowWidth="29040" windowHeight="15840" xr2:uid="{0B3D63C4-A66F-4131-9ED0-89871A937F30}"/>
  </bookViews>
  <sheets>
    <sheet name="PLANILHA DE ACOMPANHAMENTO IRP" sheetId="1" r:id="rId1"/>
    <sheet name="HOSPITAIS QUE MANIFESTARAM" sheetId="3" r:id="rId2"/>
  </sheets>
  <definedNames>
    <definedName name="_xlnm._FilterDatabase" localSheetId="0" hidden="1">'PLANILHA DE ACOMPANHAMENTO IRP'!$A$6:$O$6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84" i="1" l="1"/>
  <c r="O84" i="1"/>
  <c r="L83" i="1"/>
  <c r="O8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L43" i="1"/>
  <c r="L44" i="1"/>
  <c r="L45" i="1"/>
  <c r="L46" i="1"/>
  <c r="L47" i="1"/>
  <c r="L48" i="1"/>
  <c r="L49" i="1"/>
  <c r="L50" i="1"/>
  <c r="L51" i="1"/>
  <c r="L52" i="1"/>
  <c r="L53" i="1"/>
  <c r="O43" i="1"/>
  <c r="O44" i="1"/>
  <c r="O45" i="1"/>
  <c r="O46" i="1"/>
  <c r="O47" i="1"/>
  <c r="O48" i="1"/>
  <c r="O49" i="1"/>
  <c r="O50" i="1"/>
  <c r="O51" i="1"/>
  <c r="O52" i="1"/>
  <c r="O53" i="1"/>
  <c r="L25" i="1" l="1"/>
  <c r="L26" i="1"/>
  <c r="L27" i="1"/>
  <c r="L28" i="1"/>
  <c r="L29" i="1"/>
  <c r="L30" i="1"/>
  <c r="L31" i="1"/>
  <c r="L32" i="1"/>
  <c r="L33" i="1"/>
  <c r="L34" i="1"/>
  <c r="L35" i="1"/>
  <c r="L36" i="1"/>
  <c r="L37" i="1"/>
  <c r="L38" i="1"/>
  <c r="L39" i="1"/>
  <c r="L40" i="1"/>
  <c r="L41" i="1"/>
  <c r="L42"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7" i="1"/>
  <c r="L8" i="1"/>
  <c r="L9" i="1"/>
  <c r="L10" i="1"/>
  <c r="L11" i="1"/>
  <c r="L12" i="1"/>
  <c r="L13" i="1"/>
  <c r="L14" i="1"/>
  <c r="L15" i="1"/>
  <c r="L16" i="1"/>
  <c r="L17" i="1"/>
  <c r="L18" i="1"/>
  <c r="L19" i="1"/>
  <c r="L20" i="1"/>
  <c r="L21" i="1"/>
  <c r="L22" i="1"/>
  <c r="L23" i="1"/>
  <c r="L24" i="1"/>
  <c r="L7" i="1"/>
</calcChain>
</file>

<file path=xl/sharedStrings.xml><?xml version="1.0" encoding="utf-8"?>
<sst xmlns="http://schemas.openxmlformats.org/spreadsheetml/2006/main" count="491" uniqueCount="229">
  <si>
    <t>CATMAT</t>
  </si>
  <si>
    <t>CÓDIGO EBSERH</t>
  </si>
  <si>
    <t>DESCRITIVO</t>
  </si>
  <si>
    <t>Sudeste</t>
  </si>
  <si>
    <t>MG</t>
  </si>
  <si>
    <t>Belo Horizonte</t>
  </si>
  <si>
    <t>UFMG-HC</t>
  </si>
  <si>
    <t>Nº ITEM</t>
  </si>
  <si>
    <t>Florianópolis/SC</t>
  </si>
  <si>
    <t>Ok</t>
  </si>
  <si>
    <t>Belo Horizonte/MG</t>
  </si>
  <si>
    <t>Petrolina/PE</t>
  </si>
  <si>
    <t>Natal/RN</t>
  </si>
  <si>
    <t>Campo Grande/MS</t>
  </si>
  <si>
    <t>São Carlos/SP</t>
  </si>
  <si>
    <t>Salvador/BA</t>
  </si>
  <si>
    <t>Goiânia/GO</t>
  </si>
  <si>
    <t>Uberaba/MG</t>
  </si>
  <si>
    <t>Juiz de Fora/MG</t>
  </si>
  <si>
    <t>Araguaína/TO</t>
  </si>
  <si>
    <t>Santa Maria/RS</t>
  </si>
  <si>
    <t>Uberlândia/MG</t>
  </si>
  <si>
    <t>Santa Cruz/RN</t>
  </si>
  <si>
    <t>Vitória/ES</t>
  </si>
  <si>
    <t>Fortaleza/CE</t>
  </si>
  <si>
    <t>Aracaju/SE</t>
  </si>
  <si>
    <t>Maceió/AL</t>
  </si>
  <si>
    <t>Curitiba/PR</t>
  </si>
  <si>
    <t>Rio de Janeiro/RJ</t>
  </si>
  <si>
    <t>Niterói/RJ</t>
  </si>
  <si>
    <t>Recife/PE</t>
  </si>
  <si>
    <t>João Pessoa/PB</t>
  </si>
  <si>
    <t>Rio Grande/RS</t>
  </si>
  <si>
    <t>Pelotas/RS</t>
  </si>
  <si>
    <t>Lagarto/SE</t>
  </si>
  <si>
    <t>Campina Grande/PB</t>
  </si>
  <si>
    <t>Teresina/PI</t>
  </si>
  <si>
    <t>Manaus/AM</t>
  </si>
  <si>
    <t>Boa vista/RR</t>
  </si>
  <si>
    <t>Brasília/DF</t>
  </si>
  <si>
    <t>São Luís/MA</t>
  </si>
  <si>
    <t>Complexo Rio de Janeiro/RJ</t>
  </si>
  <si>
    <t>Dourados/MS</t>
  </si>
  <si>
    <t xml:space="preserve"> </t>
  </si>
  <si>
    <t>Cuiabá/MT</t>
  </si>
  <si>
    <t>Macrorregião</t>
  </si>
  <si>
    <t>UF</t>
  </si>
  <si>
    <t>Cidade</t>
  </si>
  <si>
    <t>UASG</t>
  </si>
  <si>
    <t>Sigla Licitações</t>
  </si>
  <si>
    <t>QUANTIDADE HUF</t>
  </si>
  <si>
    <t>Objeto:</t>
  </si>
  <si>
    <t>AGHU</t>
  </si>
  <si>
    <t>NETTERM</t>
  </si>
  <si>
    <t>SEI:</t>
  </si>
  <si>
    <t>Anexo I Quantitativo de Itens</t>
  </si>
  <si>
    <t>EBS00481</t>
  </si>
  <si>
    <t>EBS04916</t>
  </si>
  <si>
    <t>EBS00014</t>
  </si>
  <si>
    <t>EBS00003</t>
  </si>
  <si>
    <t>EBS00009</t>
  </si>
  <si>
    <t>EBS01218</t>
  </si>
  <si>
    <t>EBS09819</t>
  </si>
  <si>
    <t>EBS01245</t>
  </si>
  <si>
    <t>EBS05361</t>
  </si>
  <si>
    <t>EBS15476</t>
  </si>
  <si>
    <t>EBS00072</t>
  </si>
  <si>
    <t>EBS00077</t>
  </si>
  <si>
    <t>EBS05355</t>
  </si>
  <si>
    <t>EBS05308</t>
  </si>
  <si>
    <t>EBS00004</t>
  </si>
  <si>
    <t>EBS00002</t>
  </si>
  <si>
    <t>EBS05012</t>
  </si>
  <si>
    <t>EBS05013</t>
  </si>
  <si>
    <t>EBS06580</t>
  </si>
  <si>
    <t>EBS00018</t>
  </si>
  <si>
    <t>EBS11489</t>
  </si>
  <si>
    <t>EBS01923</t>
  </si>
  <si>
    <t>EBS05124</t>
  </si>
  <si>
    <t>EBS01231</t>
  </si>
  <si>
    <t>EBS04908</t>
  </si>
  <si>
    <t>EBS00073</t>
  </si>
  <si>
    <r>
      <rPr>
        <sz val="11"/>
        <rFont val="Calibri"/>
        <family val="1"/>
      </rPr>
      <t>EBS00018</t>
    </r>
  </si>
  <si>
    <r>
      <rPr>
        <sz val="11"/>
        <rFont val="Calibri"/>
        <family val="1"/>
      </rPr>
      <t>EBS05127</t>
    </r>
  </si>
  <si>
    <r>
      <rPr>
        <sz val="11"/>
        <rFont val="Calibri"/>
        <family val="1"/>
      </rPr>
      <t>EBS00022</t>
    </r>
  </si>
  <si>
    <r>
      <rPr>
        <sz val="11"/>
        <rFont val="Calibri"/>
        <family val="1"/>
      </rPr>
      <t>EBS00029</t>
    </r>
  </si>
  <si>
    <r>
      <rPr>
        <sz val="11"/>
        <rFont val="Calibri"/>
        <family val="1"/>
      </rPr>
      <t>EBS02260</t>
    </r>
  </si>
  <si>
    <r>
      <rPr>
        <sz val="11"/>
        <rFont val="Calibri"/>
        <family val="1"/>
      </rPr>
      <t>EBS02259</t>
    </r>
  </si>
  <si>
    <r>
      <rPr>
        <sz val="11"/>
        <rFont val="Calibri"/>
        <family val="1"/>
      </rPr>
      <t>EBS00016</t>
    </r>
  </si>
  <si>
    <r>
      <rPr>
        <sz val="11"/>
        <rFont val="Calibri"/>
        <family val="1"/>
      </rPr>
      <t>EBS00001</t>
    </r>
  </si>
  <si>
    <r>
      <rPr>
        <sz val="11"/>
        <rFont val="Calibri"/>
        <family val="1"/>
      </rPr>
      <t>EBS00005</t>
    </r>
  </si>
  <si>
    <r>
      <rPr>
        <sz val="11"/>
        <rFont val="Calibri"/>
        <family val="1"/>
      </rPr>
      <t>EBS00004</t>
    </r>
  </si>
  <si>
    <r>
      <rPr>
        <sz val="11"/>
        <rFont val="Calibri"/>
        <family val="1"/>
      </rPr>
      <t>EBS01215</t>
    </r>
  </si>
  <si>
    <r>
      <rPr>
        <sz val="11"/>
        <rFont val="Calibri"/>
        <family val="1"/>
      </rPr>
      <t>EBS00012</t>
    </r>
  </si>
  <si>
    <r>
      <rPr>
        <sz val="11"/>
        <rFont val="Calibri"/>
        <family val="1"/>
      </rPr>
      <t>EBS00014</t>
    </r>
  </si>
  <si>
    <r>
      <rPr>
        <sz val="11"/>
        <rFont val="Calibri"/>
        <family val="1"/>
      </rPr>
      <t>EBS00027</t>
    </r>
  </si>
  <si>
    <r>
      <rPr>
        <sz val="11"/>
        <rFont val="Calibri"/>
        <family val="1"/>
      </rPr>
      <t>EBS00019</t>
    </r>
  </si>
  <si>
    <r>
      <rPr>
        <sz val="11"/>
        <rFont val="Calibri"/>
        <family val="1"/>
      </rPr>
      <t>EBS00021</t>
    </r>
  </si>
  <si>
    <r>
      <rPr>
        <sz val="11"/>
        <rFont val="Calibri"/>
        <family val="1"/>
      </rPr>
      <t>EBS02127</t>
    </r>
  </si>
  <si>
    <r>
      <rPr>
        <sz val="11"/>
        <rFont val="Calibri"/>
        <family val="1"/>
      </rPr>
      <t>EBS01219</t>
    </r>
  </si>
  <si>
    <r>
      <rPr>
        <sz val="11"/>
        <rFont val="Calibri"/>
        <family val="1"/>
      </rPr>
      <t>EBS00031</t>
    </r>
  </si>
  <si>
    <r>
      <rPr>
        <sz val="11"/>
        <rFont val="Calibri"/>
        <family val="1"/>
      </rPr>
      <t>EBS01222</t>
    </r>
  </si>
  <si>
    <r>
      <rPr>
        <sz val="11"/>
        <rFont val="Calibri"/>
        <family val="1"/>
      </rPr>
      <t>EBS05119</t>
    </r>
  </si>
  <si>
    <r>
      <rPr>
        <sz val="11"/>
        <rFont val="Calibri"/>
        <family val="1"/>
      </rPr>
      <t>EBS02126</t>
    </r>
  </si>
  <si>
    <r>
      <rPr>
        <sz val="11"/>
        <rFont val="Calibri"/>
        <family val="1"/>
      </rPr>
      <t>EBS01234</t>
    </r>
  </si>
  <si>
    <r>
      <rPr>
        <sz val="11"/>
        <rFont val="Calibri"/>
        <family val="1"/>
      </rPr>
      <t>EBS04956</t>
    </r>
  </si>
  <si>
    <r>
      <rPr>
        <sz val="11"/>
        <rFont val="Calibri"/>
        <family val="1"/>
      </rPr>
      <t>EBS01214</t>
    </r>
  </si>
  <si>
    <r>
      <rPr>
        <sz val="11"/>
        <rFont val="Calibri"/>
        <family val="1"/>
      </rPr>
      <t>EBS00482</t>
    </r>
  </si>
  <si>
    <r>
      <rPr>
        <sz val="11"/>
        <rFont val="Calibri"/>
        <family val="1"/>
      </rPr>
      <t>EBS00489</t>
    </r>
  </si>
  <si>
    <r>
      <rPr>
        <sz val="11"/>
        <rFont val="Calibri"/>
        <family val="1"/>
      </rPr>
      <t>EBS00537</t>
    </r>
  </si>
  <si>
    <r>
      <rPr>
        <sz val="11"/>
        <rFont val="Calibri"/>
        <family val="1"/>
      </rPr>
      <t>EBS08428</t>
    </r>
  </si>
  <si>
    <r>
      <rPr>
        <sz val="11"/>
        <rFont val="Calibri"/>
        <family val="1"/>
      </rPr>
      <t>EBS00075</t>
    </r>
  </si>
  <si>
    <r>
      <rPr>
        <sz val="11"/>
        <rFont val="Calibri"/>
        <family val="1"/>
      </rPr>
      <t>EBS06832</t>
    </r>
  </si>
  <si>
    <r>
      <rPr>
        <sz val="11"/>
        <rFont val="Calibri"/>
        <family val="1"/>
      </rPr>
      <t>EBS02110</t>
    </r>
  </si>
  <si>
    <r>
      <rPr>
        <sz val="11"/>
        <rFont val="Calibri"/>
        <family val="1"/>
      </rPr>
      <t>EBS00082</t>
    </r>
  </si>
  <si>
    <r>
      <rPr>
        <sz val="11"/>
        <rFont val="Calibri"/>
        <family val="1"/>
      </rPr>
      <t>EBS00076</t>
    </r>
  </si>
  <si>
    <r>
      <rPr>
        <sz val="11"/>
        <rFont val="Calibri"/>
        <family val="1"/>
      </rPr>
      <t>EBS00078</t>
    </r>
  </si>
  <si>
    <r>
      <rPr>
        <sz val="11"/>
        <rFont val="Calibri"/>
        <family val="1"/>
      </rPr>
      <t>EBS00079</t>
    </r>
  </si>
  <si>
    <r>
      <rPr>
        <sz val="11"/>
        <rFont val="Calibri"/>
        <family val="1"/>
      </rPr>
      <t>EBS02103</t>
    </r>
  </si>
  <si>
    <r>
      <rPr>
        <sz val="11"/>
        <rFont val="Calibri"/>
        <family val="1"/>
      </rPr>
      <t>EBS04906</t>
    </r>
  </si>
  <si>
    <r>
      <rPr>
        <sz val="11"/>
        <rFont val="Calibri"/>
        <family val="1"/>
      </rPr>
      <t>EBS04928</t>
    </r>
  </si>
  <si>
    <r>
      <rPr>
        <sz val="11"/>
        <rFont val="Calibri"/>
        <family val="1"/>
      </rPr>
      <t>EBS04926</t>
    </r>
  </si>
  <si>
    <r>
      <rPr>
        <sz val="11"/>
        <rFont val="Calibri"/>
        <family val="1"/>
      </rPr>
      <t>EBS00081</t>
    </r>
  </si>
  <si>
    <r>
      <rPr>
        <sz val="11"/>
        <rFont val="Calibri"/>
        <family val="1"/>
      </rPr>
      <t>EBS05353</t>
    </r>
  </si>
  <si>
    <r>
      <rPr>
        <sz val="11"/>
        <rFont val="Calibri"/>
        <family val="1"/>
      </rPr>
      <t>EBS00074</t>
    </r>
  </si>
  <si>
    <t>HUPES</t>
  </si>
  <si>
    <t>Nordeste</t>
  </si>
  <si>
    <t>BA</t>
  </si>
  <si>
    <t>Salvador</t>
  </si>
  <si>
    <t>Aquisição de materiais médico-hospitalares de uso geral</t>
  </si>
  <si>
    <t>23537.022132/2025-04</t>
  </si>
  <si>
    <t xml:space="preserve">ABAIXADOR DE LINGUA DE MADEIRA:- APRESENTA COR NATURAL;- COM SUPERFICIE LISA E INSIPIDA;- FORMATO CONVENCIONAL, COM EXTREMIDADES ARREDONDADAS;- SUPERFICIES E BORDAS PERFEITAMENTE ACABADAS;- ESPESSURA E LARGURA UNIFORMES EM TODA A SUA EXTENSAO;- MEDINDO, APROXIMADAMENTE, 14 (+ / - 02) CM DE COMPRIMENTO, 1.4 (+ / - 0.2) CMDE LARGURA E 0.2 (+ / - 0.05) CM DE ESPESSURA;- DESCARTAVEL;- PACOTE CONTENDO 100 UNIDADES.
</t>
  </si>
  <si>
    <t>ABSORVENTE PARA INCONTINENCIA URINARIA MASCULINO- COM CAMADA PROTETORA EM POLIPROPILENO - NA PARTE FRONTAL POSSUIR CAMADA ABSORVENTE- APRESENTE COMPARTIMENTO EXCLUSIVO QUE EVITE A A ELININACAO FORA DO ABSORVENTE- MANTER O ESCROTO E A VIRILHA ISOLADOS DA UMIDADE, EVITANDO ASSDURAS-ABSORVER NO MINIMO 180 ML - DESCARTAVEL.</t>
  </si>
  <si>
    <t>ADAPTADOR TRANSPARENTE DESENVOLVIDO PARA ASPIRACAO DE MECONIO.</t>
  </si>
  <si>
    <t>AGULHA DESCARTAVEL PARA PUNCAO RAQUIDIANA, CALIBRE 22G 3 1/2:-DIMENSOES 0.7MM DE DIAMETRO X 8.3CM (+/-1CM) DE COMPRIMENTO;-BISEL TIPO QUINCKE;-CANHAO LUER LOCK COM VISOR TRANSPARENTE;-EMBALADA INDIVIDUALMENTE;-ESTERIL.</t>
  </si>
  <si>
    <t>AGULHA DESCARTAVEL PARA ANESTESIA PERIDURAL PEDIATRICA, 18G:- DIMENSOES 1,3 MM (+/-01MM) DE DIAMETRO X 50 MM (+/- 1MM) DE COMPRIMENTO;- COM BISEL TIPO "TUOHY";- CANULA DEMARCADA A CADA 50 (+/- 1MM);- CANHAO "LUER LOCK" TRANSPARENTE COM ALETAS;- COM ESTILETE METALICO;- EMBALADA INDIVIDUALMENTE;- ESTERIL.</t>
  </si>
  <si>
    <t>AGULHA DESCARTAVEL PARA ANESTESIA PERIDURAL PEDIATRICA, 20G:- DIMENSOES 0,9MM DE DIAMETRO X 50MM DE COMPRIMENTO;- COM BISEL TIPO "TUOHY";- CANULA DEMARCADA A CADA 50MM;- CANHAO "LUER LOCK" TRANSPARENTE COM ALETAS;- COM ESTILETE METALICO;- EMBALADA INDIVIDUALMENTE;- ESTERIL.</t>
  </si>
  <si>
    <t>AGULHA DESCARTAVEL PARA PUNCAO RAQUIDIANA, CALIBRE 22G 2.1/2:- DIMENSOES 0.7MM DE DIAMETRO x 6.3CM (+/-1) DE COMPRIMENTO;- BISEL TIPO QUINCKE;- CANHAO LUER LOCK COM VISOR TRANSPARENTE;- EMBALADA INDIVIDUALMENTE; - ESTERIL.</t>
  </si>
  <si>
    <t>AGULHA DESCARTAVEL PARA PUNCAO RAQUIDIANA, CALIBRE 25G:- DIMENSOES 0.5MM DE DIAMETRO x 8.8CM (+/-1) DE COMPRIMENTO;- BISEL TIPO QUINCKE;- CANHAO LUER LOCK COM VISOR TRANSPARENTE;- EMBALADA INDIVIDUALMENTE; - ESTERIL.</t>
  </si>
  <si>
    <t>AGULHA DESCARTAVEL PARA PUNCAO RAQUIDIANA, CALIBRE 27G:- DIMENSOES 0.4MM DE DIAMETRO x 88CM (+/-1) DE COMPRIMENTO;- BISEL TIPO QUINCKE;- CANHAO LUER LOCK COM VISOR TRANSPARENTE;- EMBALADA INDIVIDUALMENTE;- ESTERIL.</t>
  </si>
  <si>
    <t>AGULHA DESCARTAVEL, 25X7 A 32X7 PARA COLETA MULTIPLA A VACUO- CONSTITUIDA DE CANULA EM ACO INOXIDAVEL SILICONIZADA;- COM BISEL TRIFACETADO E CANHAO DE PLASTICO RESISTENTE E ATOXICO;- COM ADAPTADOR DE USO UNICO OU ADAPTADOR AUTOMATICO.- A AGULHA DEVERA POSSUIR DISPOSITIVO DE SEGURANCA INTEGRADO NA PROPRIAAGULHA OU NO ADAPTADOR.-ESTERIL.</t>
  </si>
  <si>
    <t>AGULHA DESCARTAVEL, 25X8 A 32X8 PARA COLETA MULTIPLA A VACUO- CONSTITUIDA DE CANULA EM ACO INOXIDAVEL SILICONIZADA;- COM BISEL TRIFACETADO E CANHAO DE PLASTICO RESISTENTE E ATOXICO;- COM ADAPTADOR DE USO UNICO OU ADAPTADOR AUTOMATICO.- A AGULHA DEVERA POSSUIR DISPOSITIVO DE SEGURANCA INTEGRADO NA PROPRIAAGULHA OU NO ADAPTADOR. -ESTERIL.</t>
  </si>
  <si>
    <t>AGULHA DESCARTAVEL:-PARA ANESTESIA PERIDURAL,-18G,-DIMENSOES:1,3mm DE DIAMETRO X 150mm DE COMPRIMENTO,-COM BISEL TIPO TOUHY,-CANULA DEMARCADA A CADA 10cm,-CANHAO LUER LOCK,-TRANSPARENTE,-PARA PACIENTES OBESOS,-ESTERIL</t>
  </si>
  <si>
    <t>AGULHA ESPECIAL PARA ANESTESIA EPIDURAL, 80X16:- EM ACO INOXIDAVEL.</t>
  </si>
  <si>
    <t>AGULHA HIPODERMICA 20 X 0,55 MM OU 24 G 3/4". CANULA DE ACO INOXIDAVELRETA, PAREDE FINA, SILICONADA, BISEL CURTO TRIFACETADO, CANHAO TRANS-LUCIDO COM ADAPTACAO UNIVERSAL, ENCAIXE SEGURO E PROTETOR DE ENCAIXEFIRME, COM SISTEMA DE SEGURANCA ACOPLADO A AGULHA E SEGUNDO NR32, ES-TERIL, DESCARTAVEL, EMBALAGEM INDIVIDUAL RESISTENTE COM ABERTURA EMPETALA ASSEPTICA, CONTENDO A IDENTIFICACAO DO PRODUTO, LOTE E VALIDADEDE FACIL VISUALIZACAO.</t>
  </si>
  <si>
    <t>AGULHA HIPODERMICA 13 X 0,3MM OU 30 G 1/2":CANULA DE ACO INOXIDAVEL RETA,PAREDE FINA,SILICONADA,BISEL TRIFACETADO,CANHAO TRANSLUCIDO COM ADAPTACAO UNIVERSAL,LIVRE DE REBARBASE RESIDUOS DE MANUFATURA DO ACO,ENCAIXE SEGURO E PROTETOR DE ENCAIXE FIRME,COM SISTEMA DE SEGURANCA ACOPLADO A AGULHA E SEGUNDO NR32,ESTERIL,DESCARTAVEL,EMBALAGEM INDIVIDUAL RESISTENTE COM ABERTURA EM PETALA ASSEPTICA, CONTENDO A IDENTIFICACAO DO PRODUTO, LOTE E VALIDADE DE FACIL VISUALIZACAO.</t>
  </si>
  <si>
    <t xml:space="preserve">AGULHA HIPODERMICA 25 X 0,7 MM OU 22 G 1". CANULA DE ACO INOXIDAVEL RETA, PAREDE FINA, SILICONADA, BISEL TRIFACETADO, CANHAO TRANSLUCIDO COM ADAPTACAO UNIVERSAL,LIVRE DE REBARBAS E RESIDUOS DE MANUFATURA DE ACO, ATOXICO, ENCAIXE SEGURO E PROTETOR DE ENCAIXE FIRME, COM SISTEMA DE SEGURANCA ACOPLADO A AGULHA E SEGUNDO NR32, ESTERIL, DESCARTAVEL, EMBALAGEM INDIVIDUAL RESISTENTE COM ABERTURA EM PETALA ASSEPTICA, CONTENDO A IDENTIFICACAO DO PRODUTO, LOTE E VALIDADE DE FACIL VISUALIZACAO. </t>
  </si>
  <si>
    <t xml:space="preserve">AGULHA HIPODERMICA 25 X 0,8 MM OU 21 G 1". CANULA DE ACO INOXIDAVEL RETA,PAREDE FINA, SILICONADA, BISEL TRIFACETADO, CANHAO TRANSLUCIDO COM ADAPTACAO UNIVERSAL, LIVRE DE REBARBAS E RESIDUOS DE MANUFATURA DO ACO,ATOXICO, ENCAIXE SEGURO E PROTETOR DE ENCAIXE FIRME. COM SISTEMA DE SEGURANCA ACOPLADO A AGULHA E SEGUNDO NR32, ESTERIL, DESCARTAVEL, EMBALAGEM INDIVIDUAL RESISTENTE COM ABERTURA EM PETALA ASSEPTICA,CONTENDOA IDENTIFICACAO DO PRODUTO, LOTE E VALIDADE DE FACIL VISUALIZACAO. </t>
  </si>
  <si>
    <t>AGULHA HIPODERMICA 40 X 1,2 MM OU 18 G 1 1/2", CANULA DE ACO INOXIDAVEL RETA,PAREDE FINA, SILICONADA, BISEL CURTO TRIFACETADO,CANHAO TRANSLUCIDO COM ADAP-TACAO UNIVERSAL, ENCAIXE SEGURO E PROTETOR DE ENCAIXE FIRME, COM SISTEMA DESEGURANCA ACOPLADO A AGULHA E SEGUNDO NR32, ESTERIL, DESCARTAVEL, EMBALAGEMINDIVIDUAL RESISTENTE COM ABERTURA EM PETALA ASSEPTICA, CONTENDO A IDENTIFI-CACAO DO PRODUTO, LOTE E VALIDADE DE FACIL VISUALIZACAO.</t>
  </si>
  <si>
    <t>AGULHA PARA ACUPUNTURA 0,3X75MMCOM ESTRUTURA EM ACO INOXIDAVEL, MEDINDO 0.3 X 75MM, ESTERILIZADO EM OXIDO DE ETILENO, CAIXA COM 100 EMBALAGENS INDIVIDUAIS, CADA EMBALAGEM INDIVIDUAL DEVE CONTER: 1 AGULHA E 1 MANDRIL DE PLASTICO. DESCARTAVEL.</t>
  </si>
  <si>
    <t>AGULHA PARA ACUPUNTURA 0.18 X 08 MMCOM ESTRUTURA EM ACO INOXIDAVEL, MEDINDO 0.18 X 08MM,ESTERILIZADO EM OXIDO DE ETILENO, CAIXA COM 100 PACOTES,TIPO BANDEJA, CONTENDO 10 AGULHAS SEM MANDRIL.DESCARTAVEL</t>
  </si>
  <si>
    <t>AGULHA PARA ACUPUNTURA 0.25 X 15 MMCOM ESTRUTURA EM ACO INOXIDAVEL, MEDINDO 0.25 X 15MM,ESTERILIZADO EM OXIDO DE ETILENO, CAIXA COM 100 PACOTES,TIPO BANDEJA, CONTENDO 10 AGULHAS E 1 MANDRIL DE PLASTICO.DESCARTAVEL.</t>
  </si>
  <si>
    <t>AGULHA PARA ACUPUNTURA 0.25 X 40MMCOM ESTRUTURA EM ACO INOXIDAVEL, MEDINDO 0.25 X 40MM,ESTERILIZADO EM OXIDO DE ETILENO, CAIXA COM 100 PACOTES, TIPO BANDEJA, CONTENDO 10 AGULHAS E 1 MANDRIL DE PLASTICO.DESCARTAVEL</t>
  </si>
  <si>
    <t>AGULHA PARA ANESTESIA PERIDURAL SEM ALETAS, CALIBRE 16 G COM COMPRIMENTODE 3 1/2" EM ACO INOX, COM PONTA CURVA E CALCANHAR CEGO (TIPO TUOHY),ISENTA DE REBARBAS OU IMPERFEICOES, CANULA DEMARCADA EM CM, CANHAO TIPOLUER LOCK, TRANSLUCIDO E INTERNAMENTE CONICO, COM CONEXAO PERFEITA COM DISPOSITIVOS, TAMPA PROTETORA, ESTERIL, DESCARTAVEL, DE USO UNICO, EMBA-LAGEM INDIVIDUAL RESISTENTE COM ABERTURA EM PETALA ASSEPTICA, CONTENDO A IDENTIFICACAO DO PRODUTO, LOTE E VALIDADE DE FACIL VISUALIZACAO.</t>
  </si>
  <si>
    <t xml:space="preserve">AGULHA PARA ANESTESIA PERIDURAL SEM ALETAS, CALIBRE 18 G COM COMPRIMENTODE 3 1/2" EM ACO INOX, COM PONTA CURVA E CALCANHAR CEGO (TIPO TUOHY), ISENTA DE REBARBAS OU IMPERFEICOES, CANULA DEMARCADA EM CM, CANHAO TIPOLUER LOCK, TRANSLUCIDO E INTERNAMENTE CONICO, COM CONEXAO PERFEITA COMDISPOSITIVOS, TAMPA PROTETORA, ESTERIL, DESCARTAVEL, DE USO UNICO, EMBA-LAGEM INDIVIDUAL RESISTENTE COM ABERTURA EM PETALA ASSEPTICA, CONTENDO A IDENTIFICACAO DO PRODUTO, LOTE E VALIDADE DE FACIL VISUALIZACAO. </t>
  </si>
  <si>
    <t>AGULHA PARA ANESTESIA RAQUIDIANA CALIBRE 27 G COM COMPRIMENTO DE 3 1/2"EM ACO INOX, COM PONTA TIPO LAPIS (WHITACRE) COM MANDRIL METALICO, ORI-FICIO LATERAL,ISENTA DE REBARBAS OU IMPERFEICOES, CANULA DE PAREDES FI-NAS, CANHAO TIPO LUER LOCK, TRANSLUCIDO E INTERNAMENTE CONICO, COM CO-NEXAO PERFEITA COM DISPOSITIVOS, TAMPA PROTETORA, EMBALAGEM INDIVIDUALRESISTENTE COM ABERTURA EM PETALA ASSEPTICA, CONTENDO A IDENTIFICACAO DOPRODUTO, LOTE E VALIDADE DE FACIL VISUALIZACAO.</t>
  </si>
  <si>
    <t>AGULHA PARA ANESTESIA RAQUIDIANA E PUNCAO LIQUORICA (COLETA DE LIQUOR), CALIBRE 20 G COM COMPRIMENTO DE 3 1/2" EM ACO INOX, COM PONTA TIPO "QUINCKE" COM MANDRIL METALICO, ISENTA DE REBARBAS OU IMPERFEICOES.CA-NULA DE PAREDES FINAS, CANHAO TIPO LUER LOCK, TRANSLUCIDO E INTERNAMEN-TE CONICO, COM CONEXAO PERFEITA COM DISPOSITIVOS, TAMPA PROTETORA,EMBA-LAGEM INDIVIDUAL RESISTENTE COM ABERTURA EM PETALA ASSEPTICA, CONTENDO A IDENTIFICACAO DO PRODUTO, LOTE E VALIDADE DE FACIL VISUALIZACAO.</t>
  </si>
  <si>
    <t>AGULHA PARA ANESTESIA RAQUIDIANA E PUNCAO LIQUORICA (COLETA DE LIQUOR),CALIBRE 22 G COM APROXIMADAMENTE 07 MM DE DIAMETRO E COMPRIMENTO DE 7", LONGA, PROPRIA PARA OBESIDADE,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 COM DISPOSITIVO DE SEGURANCA DE ACORDO COM A PORTARIA 1.748,DE 30 DE AGOSTO DE 2011, ESTABELEÇE QUE OS MATERIAIS PERFUROCORTANTES DEVEM POSSUIR SISTEMA DE SE-GURANCA CONFORME ESTABELECIDO NA NORMA REGULAMENTADORA 32 - § 5.1 - ALI-NEA C, ADOTAR O USO DE MATERIAL PERFUROCORTANTES COM DISPOSITIVO DE SEGU-RANCA, QUANDO EXISTENTE, DISPONIVEL E TECNICAMENTE POSSIVEL. (ANEXO III DA NR 32).</t>
  </si>
  <si>
    <t>AGULHA PARA ANESTESIA RAQUIDIANA, CALIBRE 20 G X 150 MM. PONTA LANCETA,ESTERIL, ACO INOX. AGULHA PARA AMNIOCENTESE. EMBALAGEM INDIVIDUAL RESISTENTECOM ABERTURA EM PETALA ASSEPTICA, CONTENDO A IDENTIFICACAO DO PRODUTO,LOTE E VALIDADE DE FACIL VISUALIZACAO.</t>
  </si>
  <si>
    <t>AGULHA PARA ASPIRACAO DE MEDULA OSSEA COM EMPUNHADURA ERGONOMICA E MANDRIL: - TAMANHO 16G X 10MM X 80MM;- DESCARTAVEL.</t>
  </si>
  <si>
    <t>AGULHA PARA BIOPSIA DE MEDULA OSSEA COM EMPUNHADURA ERGONOMICA, COM MANDRIL:- TAMANHO: 11G X 10CM;- DESCARTAVEL.</t>
  </si>
  <si>
    <t>AGULHA PARA MARCACAO PRE-CIRURGIA DAS MAMAS POR ULTRASSONOGRAFIA.- COMPOSTA POR FIO DE ACO INOXIDAVEL AISI 304 SEMI-RIGIDO;- COM ESTRUTURA DE POLICARBONATO GRAU MEDIO;- COMPRIMENTO DE 100MM;- DIAMETRO DE 20G;- AGULHA INTRODUTOR DEVERA TER MARCAS DE PROFUNDIDADE QUE PERMITA CALCULAR A DISTANCIA DE PENETRACAO ATE A LESAO;- DETECTAVEL EM ULTRASSON E RAIO-X.- MEDIDA EXTERNA DO CANHAO DA AGULHA DE NO MAXIMO 0.8MM- ESTERIL;- EMBALAGEM INDIVIDUAL.</t>
  </si>
  <si>
    <t>AGULHA PARA PUNCAO INTRA-OSSEA 14G A 16 G:- AGULHA E MANDRIL CONFECCIONADOS EM ACO INOXIDAVEL;- AGULHA COM BISEL;- SUPOTE OU APOIO PARA MANUSEIO/PUNCAO;- CONEXAO UNIVERSAL PARA EXTENSORES E SERINGAS;- COMPRIMENTO DE 3 A 10 CM;- DESCARTAVEL E ESTERIL.</t>
  </si>
  <si>
    <t xml:space="preserve">	
AGULHA PARA ASPIRACAO, DESCARTAVEL, 25 A 40 X 12MM;CONSTITUIDA DE CANULA EM ACO INOXIDAVEL SILICONIZADA;COM BISEL DE PONTA ROMBA E CANHAO DE PLASTICO RESISTENTE E ATOXICO;EMBALADA INDIVIDUALMENTE EM BLISTER DE ACETATO DE CELULOSE E PAPEL GRAUCIRURGICO;ESTERIL.</t>
  </si>
  <si>
    <t xml:space="preserve">	
AGULHA PARA BIOPSIA DE MEDULA OSSEA, COM EMPUNHADURA ERGONOMICA, COM MANDRIL:- TAMANHO: 08G X 10CM;- DESCARTAVEL.</t>
  </si>
  <si>
    <t>AGULHA PARA BIOPSIA HEPATICA PERCUTANEA (AGULHA MENGHINI). DESCARTAVEL,ESTERIL. DIAMETRO DE 1,6 MM, CALIBRE 16 G X 90 MM (+/- 2 MM), CONTENDO:CANULA COM PAREDE ULTRAFINA, MANDRIL AFIADO PARA ASPIRACAO HISTOLOGICA RAPIDA E ATRAUMATICA, SERINGA DE 10 ML COM TRAVA, BISTURI DESCARTAVEL COM LAMINA Nº 10 E AGULHA HIPODERMICA. EMBALAGEM COM INFORMACOES DE LOTE,PROCEDENCIA, PRAZO DE VALIDADE METODO DE ESTERILIZACAO, REGISTRO NO MS.</t>
  </si>
  <si>
    <t xml:space="preserve">	
AGULHA PARA BLOQUEIO PRE-BIOPSIA DE PROSTATA (ANESTESIA):- CALIBRE: 20 G;- COMPRIMENTO: 20 CM.</t>
  </si>
  <si>
    <t>AGULHA TIPO HUBER PARA PUNCAO DE CATETER TOTALMENTE IMPLANTAVEL 20G X 25MM: EM ACO INOXIDAVEL SILICONIZADO COM BISEL TRIFACETADO, ARESTA CORTANTE POSTERIOR E ANGULACAO DE 90 GRAUS, COMTAMPA PROTETORA QUE PROTEGE A AGULHA ATE A SUA UTILIZACAO, DEVE PROPORCIONAR PUNCAO PRECISA SEM TRAUMATISMO DOS TECIDOS E DO SILICONE DO RESERVATORIO DO CATETER. PLACAS DE FIXACAO (ALETAS) DOBRAVEIS DE POLIURETANO, COM PERFEITA FIXACAO.TUBO EXTENSOR DE PVC COM COMPRIMENTO MINIMO DE 18CM,CLAMP E CONECTOR LUER LOCK PARA ADAPTACAO A SERINGAS E/OU EQUIPOS DE INFUSAO.COM DISPOSITIVO DE SEGURANCA CONFORME NR32.ESTERIL E ISENTA DE ASPEREZA.</t>
  </si>
  <si>
    <t>AGULHAS PARA ACUPUNTURA 0.25 X 30 MMCOM ESTRUTURA EM ACO INOXIDAVEL, MEDINDO 0.25 X 30MM,ESTERILIZADO EM OXIDO DE ETILENO, CAIXA COM 100 PACOTES,TIPO BANDEJA, CONTENDO 10 AGULHAS E 1 MANDRIL DE PLASTICO.DESCARTAVEL.</t>
  </si>
  <si>
    <t xml:space="preserve">	
AGULHA TIPO HUBER PARA PUNCAO DE CATETER TOTALMENTEIMPLANTAVEL 22G X 20MM:EM ACO INOXIDAVEL SILICONIZADO COM BISEL TRIFACETADO,ARESTA CORTANTE POSTERIOR E ANGULACAO DE 90 GRAUS, COMTAMPA PROTETORA QUE PROTEGE A AGULHA ATE A SUA UTILIZACAO,DEVE PROPORCIONAR PUNCAO PRECISA SEM TRAUMATISMO DOSTECIDOS E DO SILICONE DO RESERVATORIO DO CATETER.PLACAS DE FIXACAO (ALETAS) DOBRAVEIS DE POLIURETANO,COM PERFEITA FIXACAO.TUBO EXTENSOR DE PVC COM COMPRIMENTO MINIMO DE 18CM,CLAMP E CONECTOR LUER LOCK PARA ADAPTACAO A SERINGASE/OU EQUIPOS DE INFUSAO.COM DISPOSITIVO DE SEGURANCA CONFORME NR32.ESTERIL E ISENTA DE ASPEREZA.</t>
  </si>
  <si>
    <t xml:space="preserve">ALGODAO HIDROFILO - EMBALAGEM ROLO COM 500 GRAMAS. COM FIBRAS 100% ALGODAO, MACIO E ABSORVENTE, NAO ESTERIL, EM CAMADA EM FORMA DE ROLO COM ESPESSURA UNIFORME MINIMA DE 1,5 CM REGULARMENTE COMPACTO COM CAPACIDADE DE RETRACAO DE ASPECTO HOMOGENIO, O ROLO DEVERA RECEBER UM SEGUNDO ENVOLTORIO QUE OFERECA COMPLETA PROTECAO CONTRA POEIRA E OUTRAS SUJIDADES. O ALGODAO DEVERA APRESENTAR: BOA ABSORVENCIA, INODORO, AUSENCIA DE GRUMOS OU QUAISQUER IMPUREZAS, COR BRANCA. EMBALAGEM INDIVIDUAL. DADOS DE IDENTIFICACAO E PROCEDENCIA, LOTE, TEMPO DE VALIDADE E REGISTRO NO MINISTERIO DA SAUDE. </t>
  </si>
  <si>
    <t>ALGODAO ORTOPEDICO SINTETICO -CONFECCIONADO EM FIBRAS VIRGEM 100% POLIESTER-BRANCO, MACIO E ANATOMICO.-LARGURA: 5CM,-COMPRIMENTO: 3,60 METROS (ROLO)(+/-0,1M)-APLICACAO ORTOPEDIA-NAO ESTERIL</t>
  </si>
  <si>
    <t>ALMOFADA TERAPEUTICA INFLAVEL EM BORRACHA NATURAL;-TAMANHO DE 38CM, PARA ASSENTO.-AJUDA NO RELAXAMENTO MUSCULAR.-SUPORTA ATE 130KG, INDICADA PARA PESSOAS QUE PERMANECEM SENTADAS POR LONGOSPERIODOS;-HEMORROIDAS, PRE E POS OPERATORIOS, DORES E LESOES NO COCIX, PREVENCAO E AUXI-LIO NO TRATAMENTO DE ESCARAS (ULCERAS DE PRESSAO), DORES AGUDAS E CRONICAS.-ALMOFADA A AR E NAO A AGUA. ESTRITAMENTE CONFORME DESCRICAO.-MATERIAL DEVE POSSUIR REGISTRO NA ANVISA.</t>
  </si>
  <si>
    <t>ANEIS ELASTICOS PARA LIGADURA DE HEMORROIDAS.</t>
  </si>
  <si>
    <t>ARTIGO PARA CORTAR BICO DE FRASCO PLASTICO, COM HASTE DE PLASTICO RIGIDO E LA-MINA EM ACO INOXIDAVEL AFIADA, EMBALAGEM INDIVIDUAL, ACONDICIONADA EM PACOTES COM 100 UNIDADES. ESTERIL.</t>
  </si>
  <si>
    <t>ASPIRADOR CIRURGICO COM CANULA YANKAUER; ESTERIL; DESCARTAVEL; EXTENSAO EM TUBO DE PVC COM 03 METROS; COM PONTA ESFERICA; EMBALADO INDIVIDUALMENTE.</t>
  </si>
  <si>
    <t xml:space="preserve">	
SERINGA DE 20ML, DESCARTAVEL:- SEM LATEX,- CILINDRO TRANSPARENTE,- EMBOLO APRESENTANDO PONTEIRA SILICONIZADA COM ADAPTACAO EXATA AO CORPO DA SERINGA,- CORPO GRADUADO,- ESTERIL.</t>
  </si>
  <si>
    <t>SERINGA DE 3ML, DESCARTAVEL:- SEM LATEX,- CILINDRO TRANSPARENTE,- EMBOLO APRESENTANDO PONTEIRA SILICONIZADA COM ADAPTACAO EXATA AO CORPO DA SERINGA,- CORPO GRADUADO,- ESTERIL.</t>
  </si>
  <si>
    <t>SERINGA DE 5ML, DESCARTAVEL:- SEM LATEX,- CILINDRO TRANSPARENTE,- EMBOLO APRESENTANDO PONTEIRA SILICONIZADA COM ADAPTACAO EXATA AO CORPO DA SERINGA,- CORPO GRADUADO,- ESTERIL.</t>
  </si>
  <si>
    <t>SERINGA DE PERDA DE RESISTENCIA PARA ANESTESIA PERIDURAL:1. ESPECIFICA PARA IDENTIFICACAO DO ESPACO PERIDURAL, COM:1.1 MARCAS DE GRADUACAO;1.2CONFECCIONADA EM POLIPROPILENO OU OUTRO MATERIAL ATOXICO;1.3 PISTON LIVRE DE LATEX;1.4 CAPACIDADE 05 A 10 ML;2. ATENDE A RDC 156 DA ANVISA E AS RES 2605 E 2606;3. EMBALAGEM INDIVIDUAL COM ABERTURA EM PETALA;4. PRODUTO ESTERIL, ATOXICO, APIROGENICO E DESCARTAVEL.</t>
  </si>
  <si>
    <t>SERINGA DESCARTAVEL 03 ML, COM BICO LUER LOCK CENTRAL, CILINDRO EMPOLIPROPILENO TRANSPARENTE COM ESCALA DE GRADUACAO PRECISA MILIME-TRADA E NUMERADA A CADA 1 ML, TRACOS E NUMEROS LEGIVEIS, EMBOLO COMTRAVA E PONTEIRA DE BORRACHA SILICONIZADA, COM PERFEITO AJUSTE EDESLIZE EMBOLO-CILINDRO, ATOXICA, APIROGENICA, ESTERIL E DESCARTAVEL.EMBALAGEM INDIVIDUAL RESISTENTE COM ABERTURA EM PETALA ASSEPTICA,CONTENDO A IDENTIFICACAO DO PRODUTO, LOTE E VALIDADE DE FACIL VISUALIZACAO.</t>
  </si>
  <si>
    <t>SERINGA DESCARTAVEL 05 ML, COM BICO LUER LOCK CENTRAL, CILINDRO EMPOLIPROPILENO TRANSPARENTE COM ESCALA DE GRADUACAO PRECISA MILIME-TRADA E NUMERADA A CADA 1 ML, TRACOS E NUMEROS LEGIVEIS, EMBOLO COMTRAVA E PONTEIRA DE BORRACHA SILICONIZADA, COM PERFEITO AJUSTE EDESLIZE EMBOLO-CILINDRO, ATOXICA, APIROGENICA, ESTERIL E DESCARTAVEL,EMBALAGEM INDIVIDUAL RESISTENTE COM ABERTURA EM PETALA ASSEPTICA,CON-TENDO A IDENTIFICACAO DO PRODUTO, LOTE E VALIDADE DE FACIL VISUALIZA-CAO.</t>
  </si>
  <si>
    <t>SERINGA DESCARTAVEL 20 ML, COM BICO LUER LOCK CENTRAL,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INDIVIDUALRESISTENTE COM ABERTURA EM PETALA ASSEPTICA, CONTENDO A IDENTIFICACAO DOPRODUTO, LOTE E VALIDADE DE FACIL VISUALIZACAO.</t>
  </si>
  <si>
    <t>SERINGA DESCARTAVEL 10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DOPRODUTO, LOTE E VALIDADE DE FACIL VISUALIZACAO.</t>
  </si>
  <si>
    <t>SERINGA DESCARTAVEL 20 ML, COM BICO LUER SLIP,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</si>
  <si>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 xml:space="preserve">	
SERINGA DESCARTAVEL 60 ML, COM BICO CATETER/SONDA TIPO FOLEY: CILINDRO EM POLIPROPILENO TRANSPARENTE COM ESCALA DE GRADUACAO COM TINTA PERMANENTE PRECISA, TRACOS LONGOS E SECUNDARIOS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</si>
  <si>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 xml:space="preserve">SERINGA DESCARTAVEL 60 ML, COM BICO LUER SLIP LATERAL, CILINDRO EMPOLIPROPILENO TRANSPARENTE COM ESCALA DE GRADUACAO COM TINTA PERMANENTEPRECISA, TRACOS LONGOS E SECUNDARIOS A CADA 1 ML E NUMERACAO DE 10 EM 10 ML,NUMEROS LEGIVEIS, EMBOLO DESLIZAVEL AJUSTADO AO CORPO DA SERINGA COM TRAVAE PONTEIRA DE BORRACHA SILICONIZADA, COM PERFEITO AJUSTE E DESLIZEEMBOLO-CILINDRO. FLANGE COM FORMATO ANATOMICO. ATOXICA, APIROGENICA. ESTERILE DESCARTAVEL. EMBALAGEM INDIVIDUAL RESISTENTE COM ABERTURA EM PETALA ASSEPTICA,CONTENDO A IDENTIFICACAO DO PRODUTO, LOTE E VALIDADE DE FACIL VISUALIZACAO. </t>
  </si>
  <si>
    <t>SERINGA DESCARTAVEL, 03 ML, COM BICO LUER SLIP:- EM POLIPROPILENO;- CILINDRO TRANSPARENTE;- EMBOLO APRESENTANDO PONTEIRA DE BORRACHA SILICONIZADA COM ADAPTACAO EXATA AO CORPO DA SERINGA;- CORPO GRADUADO; - ESTERIL;- EMBALAGEM EM PAPEL GRAU CIRURGICO, COM ABERTURA TIPO PETALA.</t>
  </si>
  <si>
    <t>SERINGA DESCARTAVEL, 05 ML, COM BICO LUER SLIP:- EM POLIPROPILENO;- CILINDRO TRANSPARENTE;- EMBOLO APRESENTANDO PONTEIRA DE BORRACHA SILICONIZADA COM ADAPTACAO EXATA AO CORPO DA SERINGA;- CORPO GRADUADO; - ESTERIL;- EMBALAGEM EM PAPEL GRAU CIRURGICO, COM ABERTURA TIPO PETALA.</t>
  </si>
  <si>
    <t>SERINGA DESCARTAVEL, 10 ML, COM BICO LUER SLIP:- EM POLIPROPILENO;- PONTEIRA DE BORRACHA SILICONIZADA COM ADAPTACAO EXATA AO CORPO DA SERINGA;- CILINDRO TRANSPARENTE;- CORPO GRADUADO E EMBOLO (HASTE NAO PODE SER DIVIDIDA);- ESTERIL;- EMBALAGEM EM PAPEL GRAU CIRURGICO, COM ABERTURA TIPO PETALA.</t>
  </si>
  <si>
    <t>SERINGA DESCARTEVEL 60 ML, COM BICO LUER LOCK CENTRAL, CILINDRO EM POLIPROPILENO TRANSPARENTE COM ESCALA DE GRADUACAO COM TINTA PERMANENTE PRECISA, TRACOS LONGOS ESECUNDERIOS A CADA 1 ML E NUMERACAO DE 10 EM 10 ML, NUMEROS LEGIVEIS, EMBOLO DESLIZEVEL AJUSTADO AO CORPODA SERINGA COM TRAVA E PONTEIRA DE BORRACHA SILICONIZADA,COM PERFEITO AJUSTE E DESLIZE EMBOLO-CILINDRO. FLANGE COMFORMATO ANATOMICO. ATOXICA, APIROGENICA. ESTERIL E DESCARTEVEL. EMBALAGEM INDIVIDUAL RESISTENTE COM ABERTURAEM PETALA ASSEPTICA, CONTENDO A IDENTIFICACAO DO PRODUTO,LOTE E VALIDADE DE FECIL VISUALIZACAO.</t>
  </si>
  <si>
    <t>SERINGA HIPODERMICA DESCARTAVEL ESTERIL COM DISPOSITIVO DE SEGURANCA RETRATIL:- CAPACIDADE 10 ML SEM AGULHA, COM BICO LUER LOCK;- COM SISTEMA MANUAL DE RETRACAO E PROTECAO TOTAL DA AGULHA PARA O INTERIOR DO CILINDRO;- COM TRAVA DE SEGURANCA QUE NAO PERMITA O RETORNO DA AGULHA APOS O TRAVAMENTE, ANEL DE RETENCAO, SISTEMA ANTI-REUSO COM EMBOLO DESTACAVEL;- ISENTA DE LATEX;- QUE PERMITA A MANIPULACAO DO EMBOLO ATE A MARCA ZERO SEM O ACIONAMENTO ACIDENTAL DO DISPOSITIVO DE ACORDO COM A NR32;- COMPATIVEL COM TODAS AS MARCAS DE AGULHAS DO MERCADO.</t>
  </si>
  <si>
    <t>SERINGA HIPODERMICA DESCARTAVEL ESTERIL COM DISPOSITIVO DE SEGURANCA RETRATIL:- CAPACIDADE 20 ML SEM AGULHA, COM BICO LUER LOCK;- COM SISTEMA MANUAL DE RETRACAO E PROTECAO TOTAL DA AGULHA PARA O INTERIOR DO CILINDRO;- COM TRAVA DE SEGURANCA QUE NAO PERMITA O RETORNO DA AGULHA APOS O TRAVAMENTO, ANEL DE RETENCAO, SISTEMA ANTI-REUSO COM COM EMBOLO DESCARTAVEL;- ISENTA DE LATEX;- QUE PERMITA A MANIPULACAO DO EMBOLO ATE A MARCA ZERO SEM O ACIONAMENTO ACIDENTAL DO DISPOSITIVO DE ACORDO COM A NR32;- COMPATIVEL COM TODAS AS MARCAS DE AGULHAS DO MERCADO.</t>
  </si>
  <si>
    <t>SERINGA TUBERCULINICA 1 ML, COM AGULHA 13 MM X 3,0 A 3,8 MM, COM DISPOSITIVO DE SEGURANCA CONFORME NR 32, CILINDRO EM POLIPROPILENO, TRANSPA-RENTE PARA NITIDA VISUALIZACAO DO LIQUIDO ASPIRADO, ESCALA DE GRADUACAO APLICADA A SUA SUPERFICIE EXTERNA, COM ALTO GRAU DE PRECISAO, COM TRACOSE NUMEROS LEGIVEIS, ISENTA DE FALHAS, GRADUADA DE 0,1 EM 0,1 ML,SUBDIVI-DIDA A CADA 0,01 ML,BICO TIPO LUER LOCK, EMBOLO COM ANEL DE RETENCAO EM SUA EXTREMIDADE DISTAL POSSIBILITANDO PERFEITO DESLIZE, IMPEDINDO DESPRENDIMENTO DO EMBOLO DO CILINDRO, SEM DEIXAR ESPACO PERDIDO. TODO MATERIAL DEVE SER ATOXICO,ISENTO DE RESIDUOS E IMPUREZAS, RESISTENTE E SEGURO. ESTERIL, USO UNICO.EMBALAGEM INDIVIDUAL RESISTENTE COM ABERTURA EM PETALA ASSEPTICA,CONTEN-DO A IDENTIFICACAO DO PRODUTO, LOTE E VALIDADE DE FACIL VISUALIZACAO.</t>
  </si>
  <si>
    <t>AGULHA HIPODERMICA 25 X 0,6 MM OU 23 G 1". CANULA DE ACO INOXIDAVEL RETA, PAREDE FINA, SILICONADA, BISEL CURTO TRIFACETADO, CANHAO TRANSLUCIDO COM ADAPTACAO UNIVERSAL, ENCAIXE SEGURO E PROTETOR DE ENCAIXE FIRME, COM SISTEMA DE SEGURANCA ACOPLADO A AGULHA E SEGUNDO NR32, ESTERIL, DESCARTAVEL, EMBALAGEM INDIVIDUAL RESISTENTE COM ABERTURA E PETALA ASSEPTICA, CONTENDO A IDENTIFICACAO DO PRODUTO, LOTE E VALIDADE DE FACIL VISUALIZACAO.</t>
  </si>
  <si>
    <t>AGULHA HIPODERMICA 13 X 0,45 MM OU 26 G 1/2". CANULA DE ACO INOXIDAVEL RETA, PAREDE FINA, SILICONADA, BISEL CURTO TRIFACETADO, CANHAO TRANSLUCIDO COM ADAPTACAO UNIVERSAL, ENCAIXE SEGURO E PROTETOR DE ENCAIXE FIRME, COM SISTEMA DE SEGURANCA ACOPLADO A AGULHA E SEGUNDO NR32, ESTERIL, DESCARTAVEL, EMBALAGEM INDIVIDUAL RESISTENTE COM ABERTURA EM PETALA ASSEPTICA, CONTENDO A IDENTIFICACAO DO PRODUTO, LOTE E VALIDADE DE FACIL VISUALIZACAO.</t>
  </si>
  <si>
    <t>SERINGA PARA BOMBA INJETORA LIEBEL FLARSHEIM, MODELO ANGIOMAT ILLUMENA
- COMPATIVEL COM BOMBA INJETORA DA MARCA LIBEL
FLARSHEIM, MODELO ANGIOMAR ILLUMENA.
- CAPACIDADE 150 ML.
- COM TUBO DE ENCHIMENTO RAPIDO EM J.
- EMBALAGEM INDIVIDUAL COM ABERTURA E TRANSPARENCIA ASSEPTICA, IDENTIFICACAO DO PRODUTO, VALIDADE, LOTE.
- ORIGINAL OU SEMELHANTE COM SERINGA PARA BOMBA INJETORA. REFERENCIA CODIGO 900103.</t>
  </si>
  <si>
    <t>SERINGA 20ML LUER LOCK PARA BOMBA:
SERINGA PERFUSORA PARA USO EM BOMBA DE SERINGA, COMPATIVEL COM BOMBA SPMC FRESENIUS KABI, TAMANHOS 20 ML, BICO DO TIPO LUER LOCK, CORPO EM POLIPROPILENO COM GRADUACAO NITIDA, MILIMETRADA E SILICONIZADO, ATOXICO, APIROGENICO, ESTERIL, PISTAO EM BORRACHA (ISENTO DE LATEX) E SILICONIZADO, EMBALAGEM INDIVIDUAL. CONSTITUI-SE DOS SEGUINTES COMPONENTES: CILINDRO: COMPONENTE INJETADO TERMOPLASTICAMENTE EM POLIPROPILENO (PP), TRANSLUCIDO, ATOXICO E INERTE.HASTE: COMPONENTE INJETADO TERMOPLASTICAMENTE EM POLIPROPILENO (PP) NATURAL, ATOXICO E INERTE. PISTAO: BORRACHA VULCANIZADA ISENTA DE LATEX. CERTIFICACAO INMETRO PARA USO EM BOMBA DE INFUSAO.</t>
  </si>
  <si>
    <t>SERINGA 50 A 60 ML LUER LOCK PARA BOMBA:
SERINGA PERFUSORA PARA USO EM BOMBA DE SERINGA, COMPATIVEL COM BOMBA SPMC FRESENIUS KABI, TAMANHOS 50 A 60 ML, BICO DO TIPO LUER LOCK, CORPO EM POLIPROPILENO COM GRADUACAO NITIDA, MILIMETRADA E SILICONIZADO, ATOXICO, APIROGENICO, ESTERIL, PISTAO EM BORRACHA (ISENTO DE LATEX) E SILICONIZADO, EMBALAGEM INDIVIDUAL. CONSTITUI-SE DOS SEGUINTES COMPONENTES:
CILINDRO: COMPONENTE INJETADO TERMOPLASTICAMENTE EM POLIPROPILENO (PP), TRANSLUCIDO, ATOXICO E INERTE. HASTE: COMPONENTE INJETADO TERMOPLASTICAMENTE EM POLIPROPILENO (PP) NATURAL, ATOXICO E INERTE. PISTAO: BORRACHA VULCANIZADA ISENTA DE LATEX. CERTIFICACAO INMETRO PARA USO EM BOMBA DE INFUSAO.</t>
  </si>
  <si>
    <t>AGULHA PARA ANESTESIA PERIDURAL COM ALETAS (TIPO WEISS), CALIBRE 20 G COM COMPRIMENTO DE 2" EM ACO INOX, COM PONTA CURVA E CALCANHAR CEGO (TIPO TUOHY), ISENTA DE REBARBAS OU IMPERFEICOES, CANULA DEMARCADA EM CM, CANHAO TIPO LUER LOCK, TRANSLUCIDO E INTERNAMENTE CONICO, COM CONEXAO PERFEITA COM DISPOSITIVOS, TAMPA PROTETORA, ESTERIL,DESCARTAVEL, DE USO UNICO, EMBALAGEM INDIVIDUAL RESISTENTE COM ABERTURA EM PETALA ASSEPTICA, CONTENDO A IDENTIFICACAO DO PRODUTO, LOTE E VALIDADE DE FACIL VISUALIZACAO.</t>
  </si>
  <si>
    <t>AGULHA HIPODERMICA, DESCARTAVEL, 0,45x13MM, 26G SEM DISPOSITIVO DE SEGURANCA:
- CONSTITUIDA DE CANULA EM ACO INOXIDAVEL SILICONIZADA;
- COM BISEL TRIFACETADO E CANHAO DE PLASTICO RESISTENTE E ATOXICO;
- EMBALADA INDIVIDUALMENTE EM BLISTER DE ACETATO DE CELULOSE E PAPEL GRAU CIRURGICO;
- ESTERIL;
- UTILIZADA NO CENTRO CIRURGICO DO ANEXO SAO GERALDO.</t>
  </si>
  <si>
    <t>ALGODAO HIDROFILO EM ROLETES PACOTE COM 100 UNIDADES:
- CONFECCIONADA EM FIBRAS 100% ALGODAO,
- ABSORVENTE,
- COR BRANCA,
- SEM GRUMOS E SEM IMPUREZAS,
- INODORO E INSIPIDO,
- LEVEMENTE GOMADO,
- NAO ESTERIL,
- DE USO UNICO,
- PACOTE COM 100 UNIDADES.</t>
  </si>
  <si>
    <t>AGULHA (CANULA) PARA BIOPSIA DE TECIDOS MOLES TIPO TRUCUT:
- TAMANHO: 18 G X 250 MM, COM PENETRACAO DE 22 A 25MM;
- DEVERA SER UTILIZADA EM PISTOLA 2.2;
- CONEXAO LUER SLIP;
- CANULA E MANDRIL COM PONTA BISELADA;
- CANULA E MANDRIL CONFECCIONADOS EM ACO INOXIDAVEL;
- MANDRIL COM GAVETA PARA RETIRADA DA AMOSTRA;
- CANULA EXTERNA COM MARCACAO CENTIMETRO A CENTIMETRO PARA FACILITAR A LOCALIZACAO PRECISA DA AREA DE INTERESSE;
- PONTA ECOGENICA;
- DEVERA SER VISIVEL AO ULTRASSOM;
- EMBALADO EM MATERIAL QUE PROMOVA BARREIRA MICROBIANA COM ABERTURA ASSEPTICA DE FACIL MANUSEIO;
- A EMBALAGEM DEVERA TER OS DADOS DE IDENTIFICACAO, PROCEDENCIA, NUMERO DO LOTE E NUMERO DO RMS, CONFORME LEGISLACAO VIGENTE NA ANVISA;
- COMPATIVEL COM O DISPARADOR (PISTOLA) PARA BIOPSIA DE TECIDOS MOLES - REUTILIZAVEL, MODELO UNIT - P22 DISPONIVEL NA INSTITUICAO.</t>
  </si>
  <si>
    <t>AGULHA (CANULA) PARA BIOPSIA DE TECIDOS MOLES, TIPO TRUCUT:
- TAMANHO: 14 G X 100 MM, COM PENETRACAO DE 22 A 25MM;
- DEVERA SER UTILIZADA EM PISTOLA 2.2;
- CONEXAO LUER SLIP;
- CANULA E MANDRIL COM PONTA BISELADA;
- CANULA E MANDRIL CONFECCIONADOS EM ACO INOXIDAVEL;
- MANDRIL COM GAVETA PARA RETIRADA DA AMOSTRA;
- CANULA EXTERNA COM MARCACAO CENTIMETRO A CENTIMETRO PARA FACILITAR A LOCALIZACAO PRECISA DA AREA DE INTERESSE;
- PONTA ECOGENICA;
- DEVERA SER VISIVEL AO ULTRASSOM;
- EMBALADO EM MATERIAL QUE PROMOVA BARREIRA MICROBIANA COM ABERTURA ASSEPTICA DE FACIL MANUSEIO;
- A EMBALAGEM DEVERA TER OS DADOS DE IDENTIFICACAO, PROCEDENCIA, NUMERO DO LOTE E NUMERO DO RMS, CONFORME LEGISLACAO VIGENTE NA ANVISA;
- COMPATIVEL COM O DISPARADOR (PISTOLA) PARA BIOPSIA DE TECIDOS MOLES - REUTILIZAVEL, MODELO UNIT - P22 DISPONIVEL NA INSTITUICAO</t>
  </si>
  <si>
    <t>AGULHA (CANULA) PARA BIOPSIA DE TECIDOS MOLES TIPO TRUCUT:
- TAMANHO: 16G X 150 MM;
- CONEXAO LUER SLIP;
- CANULA E MANDRIL COM PONTA BISELADA;
- CANULA E MANDRIL CONFECCIONADOS EM ACO INOXIDAVEL;
- MANDRIL COM GAVETA PARA RETIRADA DA AMOSTRA;
- CANULA EXTERNA COM MARCACAO CENTIMETRO A CENTIMETRO PARA FACILITAR A LOCALIZACAO PRECISA DA AREA DE INTERESSE;
- PONTA ECOGENICA;
- DEVERA SER VISIVEL AO ULTRASSOM;
- EMBALADO EM MATERIAL QUE PROMOVA BARREIRA MICROBIANA COM ABERTURA ASSEPTICA DE FACIL MANUSEIO;
- A EMBALAGEM DEVERA TER OS DADOS DE IDENTIFICACAO, PROCEDENCIA, NUMERO DO LOTE E NUMERO DO RMS, CONFORME LEGISLACAO VIGENTE NA ANVISA.
- COMPATIVEL COM O DISPARADOR (PISTOLA) PARA BIOPSIA DE TECIDOS MOLES - REUTILIZAVEL, MODELO UNIT - P22 DISPONIVEL NA INSTITUICAO.</t>
  </si>
  <si>
    <t>AGULHA DESCARTAVEL PARA ANESTESIA PERIDURAL PEDIATRICA, 22G
- DIMENSOES 0,73MM DE DIAMETRO X 50MM DE COMPRIMENTO
- COM BISEL TIPO "TUOHY"
- CANULA DEMARCADA A CADA 50MM
- CANHAO "LUER LOCK"
- COM ESTILETE METALICO
- EMBALADA INDIVIDUALMENTE
- ESTERIL</t>
  </si>
  <si>
    <t xml:space="preserve">SERINGA PARA INSULINA DE 0,5 ML (50 UI), 
    COM AGULHA FIXA E CURTA, SEM ESPACO RESIDUAL,  DE 6 A 8 MM X 0,23 A 0,39 MM OU 30 g X 5/16 POL, BISEL TRIFACETADO, CONFECCIONADA EM POLIPROPILENO TRANSLUCIDO E TRANSPARENTE, ATOXICO, COM GRADUACAO EXTERNA MILIMETRADA DE 1 EM 1 UNIDADES, NITIDA E PERMANENTE, EMBOLO COM TRAVA, PISTAO DE BORRACHA SILICONIZADA, SISTEMA DE SEGURANCA SEGUNDO NR 32, APIROGENICA, ESTERIL E DESCARTAVEL, EMBALAGEM INDIVIDUAL COM ABERTURA EM PETALA E ASSEPTICA, CONTENDO A IDENTIFICACAO DO PRODUTO,LOTE E VALIDADE DE FACIL VISUALIZACAO.  </t>
  </si>
  <si>
    <t>SIM</t>
  </si>
  <si>
    <t>PACOTE</t>
  </si>
  <si>
    <t>UNIDADE</t>
  </si>
  <si>
    <t>CAIXA</t>
  </si>
  <si>
    <t>KIT</t>
  </si>
  <si>
    <t>ROLO</t>
  </si>
  <si>
    <t>SERINGA DESCARTAVEL 01 ML BICO LUER LOCK, SEM AGULHA (INSULINA), VOLUME 100 UI, GRADUADA COM INTERVALO DE 10 EM 10 UI, COM SUBDIVISAO DE 1 EM 1 UNIDADE, COM ALTOGRAU DE PRECISAO, SEM ESPACO MORTO (RESÍDUO ZERO), CILINDRO EM POLIPROPI-LENO TRANSPARENTE QUE PERMITA A VISUALIZACAO DO LIQUIDO ASPIRADO, COM ES-CALA NITIDA DE MEDIDAS, TRACOS E NUMEROS DE INSCRICAO CLAROS E LEGIVEIS,CONEXAO BICO LUER LOCK, EMBOLO DESLIZAVEL, AJUSTADO AO CORPO DA SERINGA, DEMODO A IMPEDIR A ENTRADA DE AR, COM ANEL DE RETENCAO DE BORRACHA FIXADOEM SUA EXTREMIDADE. EMBALAGEM INDIVIDUAL RESISTENTE COM ABERTURA EM PE-TALA ASSEPTICA, CONTENDO A IDENTIFICACAO DO PRODUTO, LOTE E VALIDADE DEFACIL VISUALIZACAO.</t>
  </si>
  <si>
    <t>SERINGA DESCARTÁVEL 10 ML, SEM LÁTEX, COM BICO LUER LOCK OU SLIP, CILINDRO EM POLIPROPILENO TRANSPARENTE COM ESCALA DE GRADUAÇÃO PRECISA MILIMETRADA E NUMERADA A CADA 1 ML, TRAÇOS E NÚMEROS LEGÍVEIS, ÊMBOLO COM TRAVA E PONTEIRA SILICONIZADA, COM PERFEITO AJUSTE E DESLIZE ÊMBOLO-CILINDRO. ATÓXICA, APIROGÊNICA. ESTÉRIL E DESCARTÁVEL. EMBALAGEM INDIVIDUAL RESISTENTE COM ABERTURA EM PÉTALA ASSÉPTICA, CONTENDO A IDENTIFICAÇÃO DO PRODUTO, LOTE E VALIDADE DE FÁCIL VISUALIZAÇÃO.</t>
  </si>
  <si>
    <t>DEVERÁ ATENDER A RDC Nº 5, DE 4 DE FEVEREIRO DE 2011.</t>
  </si>
  <si>
    <t>DEVERÁ ATENDER A RDC Nº 3, DE 4 DE FEVEREIRO DE 2011.</t>
  </si>
  <si>
    <t>DEVERÁ ESTAR DE ACORDO COM A NORMA DA ABNT (NBR-9752). DEVERÁ ATENDER A RDC NO 3, DE 4 DE FEVEREIRO DE 2011.</t>
  </si>
  <si>
    <t>SERINGA COMPATÍVEL COM A BOMBA LIEBEL FLARSHEIN, MODELO ANGIOMAT ILLUMENA. SERINGA NÃO PRECISA SER ORIGINAL.</t>
  </si>
  <si>
    <t>-</t>
  </si>
  <si>
    <t>PACOTES TIPO BANDEJA QUE FACILITAM MANUSEIO DAS AGULHAS.</t>
  </si>
  <si>
    <t>APRESENTAÇÃO</t>
  </si>
  <si>
    <t>OBSERVAÇÕES</t>
  </si>
  <si>
    <t>AMOSTRAS</t>
  </si>
  <si>
    <t>INTERVALO MÍNIMO DE LANCES</t>
  </si>
  <si>
    <t>REGISTRO ANVISA</t>
  </si>
  <si>
    <t>QUANTIDADE UFMG-HC</t>
  </si>
  <si>
    <t>QUANTIDADE HUPES</t>
  </si>
  <si>
    <t>QUANTIDADE DE ITENS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</si>
</sst>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9">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1"/>
      <color theme="1"/>
      <name val="Calibri"/>
      <family val="2"/>
    </font>
    <font>
      <b/>
      <sz val="10"/>
      <color theme="1"/>
      <name val="Calibri"/>
      <family val="2"/>
    </font>
    <font>
      <sz val="10"/>
      <color theme="1"/>
      <name val="Calibri"/>
      <family val="2"/>
    </font>
    <font>
      <b/>
      <sz val="11"/>
      <color theme="1"/>
      <name val="Calibri"/>
      <family val="2"/>
    </font>
    <font>
      <sz val="9"/>
      <color theme="1"/>
      <name val="Aptos"/>
      <family val="2"/>
      <scheme val="minor"/>
    </font>
    <font>
      <b/>
      <sz val="11"/>
      <color rgb="FF000000"/>
      <name val="Calibri"/>
      <family val="2"/>
    </font>
    <font>
      <sz val="11"/>
      <color rgb="FF000000"/>
      <name val="Calibri"/>
      <family val="2"/>
    </font>
    <font>
      <sz val="11"/>
      <name val="Calibri"/>
      <family val="1"/>
    </font>
    <font>
      <sz val="11"/>
      <name val="Calibri"/>
      <family val="2"/>
    </font>
    <font>
      <sz val="11"/>
      <name val="Aptos"/>
      <family val="2"/>
      <scheme val="minor"/>
    </font>
    <font>
      <sz val="9"/>
      <name val="Aptos"/>
      <family val="2"/>
      <scheme val="minor"/>
    </font>
    <font>
      <b/>
      <sz val="11"/>
      <color theme="0" tint="-4.9989318521683403E-2"/>
      <name val="Calibri"/>
      <family val="2"/>
    </font>
    <font>
      <sz val="9"/>
      <name val="Calibri"/>
      <family val="2"/>
    </font>
    <font>
      <b/>
      <sz val="11"/>
      <name val="Calibri"/>
      <family val="2"/>
    </font>
    <font>
      <sz val="13.5"/>
      <color rgb="FF000000"/>
      <name val="Calibri"/>
      <family val="2"/>
    </font>
  </fonts>
  <fills count="4">
    <fill>
      <patternFill patternType="none"/>
    </fill>
    <fill>
      <patternFill patternType="gray125"/>
    </fill>
    <fill>
      <patternFill patternType="solid">
        <fgColor theme="6" tint="0.79998168889431442"/>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55">
    <xf numFmtId="0" fontId="0" fillId="0" borderId="0" xfId="0"/>
    <xf numFmtId="0" fontId="0" fillId="0" borderId="0" xfId="0" applyAlignment="1">
      <alignment horizontal="left"/>
    </xf>
    <xf numFmtId="0" fontId="0" fillId="2" borderId="0" xfId="0" applyFill="1"/>
    <xf numFmtId="0" fontId="0" fillId="0" borderId="1" xfId="0" applyBorder="1" applyAlignment="1">
      <alignment horizontal="center" vertical="center"/>
    </xf>
    <xf numFmtId="0" fontId="0" fillId="3" borderId="0" xfId="0" applyFill="1"/>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3" fillId="0" borderId="0" xfId="0" applyFont="1" applyAlignment="1">
      <alignment horizontal="center"/>
    </xf>
    <xf numFmtId="0" fontId="8" fillId="0" borderId="0" xfId="0" applyFont="1"/>
    <xf numFmtId="0" fontId="9" fillId="0" borderId="0" xfId="0" applyFont="1"/>
    <xf numFmtId="3" fontId="0" fillId="0" borderId="0" xfId="0" applyNumberFormat="1"/>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3" fontId="4"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8" xfId="0" applyFont="1" applyBorder="1" applyAlignment="1">
      <alignment horizontal="center" vertical="center" wrapText="1"/>
    </xf>
    <xf numFmtId="1" fontId="6" fillId="0" borderId="8"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164" fontId="10" fillId="0" borderId="0" xfId="0" applyNumberFormat="1" applyFont="1" applyAlignment="1">
      <alignment horizontal="center" vertical="center" shrinkToFit="1"/>
    </xf>
    <xf numFmtId="1" fontId="10" fillId="0" borderId="0" xfId="0" applyNumberFormat="1" applyFont="1" applyAlignment="1">
      <alignment horizontal="center" vertical="center" shrinkToFit="1"/>
    </xf>
    <xf numFmtId="1" fontId="10" fillId="0" borderId="0" xfId="0" applyNumberFormat="1" applyFont="1" applyAlignment="1">
      <alignment horizontal="center" vertical="top" shrinkToFit="1"/>
    </xf>
    <xf numFmtId="164" fontId="10" fillId="0" borderId="0" xfId="0" applyNumberFormat="1" applyFont="1" applyAlignment="1">
      <alignment horizontal="center" vertical="top" shrinkToFit="1"/>
    </xf>
    <xf numFmtId="0" fontId="0" fillId="0" borderId="0" xfId="0" applyFont="1" applyAlignment="1">
      <alignment horizontal="center" vertical="center"/>
    </xf>
    <xf numFmtId="0" fontId="4" fillId="0" borderId="8" xfId="0" applyFont="1" applyBorder="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top" wrapText="1"/>
    </xf>
    <xf numFmtId="0" fontId="12" fillId="0" borderId="1" xfId="0" applyFont="1" applyBorder="1" applyAlignment="1">
      <alignment horizontal="center" vertical="center" wrapText="1"/>
    </xf>
    <xf numFmtId="0" fontId="13" fillId="0" borderId="0" xfId="0" applyFont="1" applyAlignment="1">
      <alignment horizontal="left" vertical="top" wrapText="1"/>
    </xf>
    <xf numFmtId="1" fontId="12" fillId="0" borderId="0" xfId="0" applyNumberFormat="1" applyFont="1" applyAlignment="1">
      <alignment horizontal="center" vertical="center" shrinkToFit="1"/>
    </xf>
    <xf numFmtId="0" fontId="12" fillId="0" borderId="8" xfId="0" applyFont="1" applyBorder="1" applyAlignment="1">
      <alignment horizontal="center" vertical="center" wrapText="1"/>
    </xf>
    <xf numFmtId="0" fontId="14" fillId="0" borderId="0" xfId="0" applyFont="1" applyAlignment="1">
      <alignment horizontal="center" vertical="center" wrapText="1"/>
    </xf>
    <xf numFmtId="1" fontId="14" fillId="0" borderId="0" xfId="0" applyNumberFormat="1" applyFont="1" applyAlignment="1">
      <alignment horizontal="center" vertical="center" shrinkToFit="1"/>
    </xf>
    <xf numFmtId="0" fontId="6" fillId="0" borderId="1" xfId="0" applyFont="1" applyFill="1" applyBorder="1" applyAlignment="1">
      <alignment horizontal="center" vertical="center" wrapText="1"/>
    </xf>
    <xf numFmtId="0" fontId="15" fillId="0" borderId="5" xfId="0" applyFont="1" applyBorder="1" applyAlignment="1">
      <alignment horizontal="center" vertical="center" wrapText="1"/>
    </xf>
    <xf numFmtId="0" fontId="16" fillId="0" borderId="1" xfId="0" applyFont="1" applyBorder="1" applyAlignment="1">
      <alignment horizontal="center" vertical="center"/>
    </xf>
    <xf numFmtId="0" fontId="17" fillId="0" borderId="0" xfId="0" applyFont="1"/>
    <xf numFmtId="0" fontId="6" fillId="0" borderId="1" xfId="0" applyFont="1" applyBorder="1" applyAlignment="1">
      <alignment vertical="center" wrapText="1"/>
    </xf>
    <xf numFmtId="0" fontId="6" fillId="0" borderId="8" xfId="0" applyFont="1" applyBorder="1" applyAlignment="1">
      <alignment vertical="center" wrapText="1"/>
    </xf>
    <xf numFmtId="1" fontId="10" fillId="0" borderId="0" xfId="0" applyNumberFormat="1" applyFont="1" applyFill="1" applyAlignment="1">
      <alignment horizontal="center" vertical="center" shrinkToFit="1"/>
    </xf>
    <xf numFmtId="0" fontId="10" fillId="0" borderId="0" xfId="0" applyFont="1" applyAlignment="1">
      <alignment horizontal="left" vertical="center" wrapText="1"/>
    </xf>
    <xf numFmtId="0" fontId="10" fillId="0" borderId="0" xfId="0" applyFont="1" applyAlignment="1">
      <alignment horizontal="justify" vertical="center"/>
    </xf>
    <xf numFmtId="0" fontId="10" fillId="0" borderId="0" xfId="0" applyFont="1" applyAlignment="1">
      <alignment wrapText="1"/>
    </xf>
    <xf numFmtId="0" fontId="18"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cellXfs>
  <cellStyles count="2">
    <cellStyle name="Normal" xfId="0" builtinId="0"/>
    <cellStyle name="Normal 2" xfId="1" xr:uid="{3B7BED86-322A-48D9-8C52-07A62CCF24A2}"/>
  </cellStyles>
  <dxfs count="19">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6A103B-9AFB-4E4D-8102-A5CCFC739119}" name="Tabela1" displayName="Tabela1" ref="A6:O84" totalsRowShown="0" headerRowDxfId="18" headerRowBorderDxfId="17" tableBorderDxfId="16" totalsRowBorderDxfId="15">
  <autoFilter ref="A6:O84" xr:uid="{D66A103B-9AFB-4E4D-8102-A5CCFC739119}"/>
  <tableColumns count="15">
    <tableColumn id="1" xr3:uid="{C70F03A0-F903-476A-BF74-7592D390B4F7}" name="Nº ITEM" dataDxfId="14"/>
    <tableColumn id="2" xr3:uid="{AD30D3BE-FEEE-40E1-8578-27BF9719CAD3}" name="CÓDIGO EBSERH" dataDxfId="13"/>
    <tableColumn id="3" xr3:uid="{EFCFD4C1-3D45-4465-9B74-E2F2E48FCF63}" name="CATMAT" dataDxfId="12"/>
    <tableColumn id="4" xr3:uid="{571ECB5C-7020-4B4F-A759-8BA200E174B8}" name="AGHU" dataDxfId="11"/>
    <tableColumn id="5" xr3:uid="{2E8DD44C-4545-40CE-BEE8-ABED90F4061D}" name="NETTERM" dataDxfId="10"/>
    <tableColumn id="6" xr3:uid="{65F70F9E-EB52-4E65-BF43-5FD99599DDD2}" name="DESCRITIVO" dataDxfId="9"/>
    <tableColumn id="7" xr3:uid="{46F90BC1-CDA0-433F-8DBC-7A837D6E150D}" name="APRESENTAÇÃO" dataDxfId="8"/>
    <tableColumn id="13" xr3:uid="{E0F1219E-41A2-48FC-ACE9-AF01CBF70F79}" name="OBSERVAÇÕES" dataDxfId="7"/>
    <tableColumn id="15" xr3:uid="{A230DCE2-E01B-419A-929C-6C39DEEC291A}" name="AMOSTRAS" dataDxfId="6"/>
    <tableColumn id="14" xr3:uid="{F5CB47D1-0F4A-4654-8D0C-2AFCBDEE42A2}" name="INTERVALO MÍNIMO DE LANCES" dataDxfId="5"/>
    <tableColumn id="12" xr3:uid="{332656F9-F0E4-4C4D-8840-6D40FB6A64F0}" name="REGISTRO ANVISA" dataDxfId="4"/>
    <tableColumn id="8" xr3:uid="{F1A179C4-5C19-4186-A774-74295975496E}" name="QUANTIDADE HUF" dataDxfId="3">
      <calculatedColumnFormula>COUNTIF(M7:N7,"&gt;"&amp;0)</calculatedColumnFormula>
    </tableColumn>
    <tableColumn id="9" xr3:uid="{9472C037-BB40-4C90-83FB-2D8B5828E9F7}" name="QUANTIDADE UFMG-HC" dataDxfId="2"/>
    <tableColumn id="10" xr3:uid="{78D02567-3E31-426D-A776-18C874D7D205}" name="QUANTIDADE HUPES" dataDxfId="1"/>
    <tableColumn id="11" xr3:uid="{DB065C3F-BCEE-4B43-BCAB-A7C5ED79EF9A}" name="QUANTIDADE DE ITENS  TOTAL" dataDxfId="0">
      <calculatedColumnFormula>SUM(M7:N7)</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dimension ref="A1:P84"/>
  <sheetViews>
    <sheetView tabSelected="1" topLeftCell="A55" workbookViewId="0">
      <selection activeCell="N57" sqref="N57"/>
    </sheetView>
  </sheetViews>
  <sheetFormatPr defaultRowHeight="14.25"/>
  <cols>
    <col min="1" max="1" width="9.125" customWidth="1"/>
    <col min="2" max="2" width="15.25" customWidth="1"/>
    <col min="3" max="4" width="9.625" customWidth="1"/>
    <col min="5" max="5" width="10.125" customWidth="1"/>
    <col min="6" max="6" width="63.125" style="1" customWidth="1"/>
    <col min="7" max="7" width="14.25" style="1" customWidth="1"/>
    <col min="8" max="8" width="15.5" style="1" customWidth="1"/>
    <col min="9" max="9" width="16.875" customWidth="1"/>
    <col min="10" max="11" width="13.75" customWidth="1"/>
    <col min="12" max="12" width="12.375" customWidth="1"/>
    <col min="13" max="13" width="13.25" customWidth="1"/>
    <col min="14" max="14" width="13.5" customWidth="1"/>
    <col min="15" max="15" width="12" customWidth="1"/>
  </cols>
  <sheetData>
    <row r="1" spans="1:16" s="10" customFormat="1" ht="15" customHeight="1">
      <c r="A1" s="6"/>
      <c r="B1" s="6"/>
      <c r="C1" s="6"/>
      <c r="D1" s="6"/>
      <c r="E1" s="6"/>
      <c r="F1" s="7"/>
      <c r="G1" s="7"/>
      <c r="H1" s="7"/>
      <c r="I1" s="5" t="s">
        <v>45</v>
      </c>
      <c r="J1" s="5" t="s">
        <v>3</v>
      </c>
      <c r="K1" s="44" t="s">
        <v>126</v>
      </c>
      <c r="L1" s="9"/>
    </row>
    <row r="2" spans="1:16" s="10" customFormat="1" ht="15" customHeight="1">
      <c r="A2" s="6"/>
      <c r="B2" s="6"/>
      <c r="F2" s="7"/>
      <c r="G2" s="7"/>
      <c r="H2" s="7"/>
      <c r="I2" s="5" t="s">
        <v>46</v>
      </c>
      <c r="J2" s="5" t="s">
        <v>4</v>
      </c>
      <c r="K2" s="44" t="s">
        <v>127</v>
      </c>
      <c r="L2" s="9"/>
    </row>
    <row r="3" spans="1:16" s="10" customFormat="1" ht="15" customHeight="1">
      <c r="A3" s="11" t="s">
        <v>51</v>
      </c>
      <c r="B3" s="45" t="s">
        <v>129</v>
      </c>
      <c r="F3" s="7"/>
      <c r="G3" s="7"/>
      <c r="H3" s="7"/>
      <c r="I3" s="5" t="s">
        <v>47</v>
      </c>
      <c r="J3" s="5" t="s">
        <v>5</v>
      </c>
      <c r="K3" s="44" t="s">
        <v>128</v>
      </c>
      <c r="L3" s="9"/>
    </row>
    <row r="4" spans="1:16" s="10" customFormat="1" ht="15" customHeight="1">
      <c r="A4" s="11"/>
      <c r="B4" s="7" t="s">
        <v>55</v>
      </c>
      <c r="C4" s="6"/>
      <c r="D4" s="6"/>
      <c r="E4" s="6"/>
      <c r="F4" s="7"/>
      <c r="G4" s="7"/>
      <c r="H4" s="7"/>
      <c r="I4" s="5" t="s">
        <v>48</v>
      </c>
      <c r="J4" s="5">
        <v>155021</v>
      </c>
      <c r="K4" s="44">
        <v>155907</v>
      </c>
      <c r="L4" s="9"/>
    </row>
    <row r="5" spans="1:16" s="10" customFormat="1" ht="15" customHeight="1">
      <c r="A5" s="11" t="s">
        <v>54</v>
      </c>
      <c r="B5" s="45" t="s">
        <v>130</v>
      </c>
      <c r="C5" s="6"/>
      <c r="D5" s="6"/>
      <c r="E5" s="6"/>
      <c r="F5" s="7"/>
      <c r="G5" s="7"/>
      <c r="H5" s="7"/>
      <c r="I5" s="5" t="s">
        <v>49</v>
      </c>
      <c r="J5" s="5" t="s">
        <v>6</v>
      </c>
      <c r="K5" s="44" t="s">
        <v>125</v>
      </c>
      <c r="L5" s="9"/>
    </row>
    <row r="6" spans="1:16" s="8" customFormat="1" ht="45" customHeight="1">
      <c r="A6" s="18" t="s">
        <v>7</v>
      </c>
      <c r="B6" s="19" t="s">
        <v>1</v>
      </c>
      <c r="C6" s="19" t="s">
        <v>0</v>
      </c>
      <c r="D6" s="19" t="s">
        <v>52</v>
      </c>
      <c r="E6" s="19" t="s">
        <v>53</v>
      </c>
      <c r="F6" s="19" t="s">
        <v>2</v>
      </c>
      <c r="G6" s="20" t="s">
        <v>221</v>
      </c>
      <c r="H6" s="20" t="s">
        <v>222</v>
      </c>
      <c r="I6" s="20" t="s">
        <v>223</v>
      </c>
      <c r="J6" s="20" t="s">
        <v>224</v>
      </c>
      <c r="K6" s="20" t="s">
        <v>225</v>
      </c>
      <c r="L6" s="20" t="s">
        <v>50</v>
      </c>
      <c r="M6" s="19" t="s">
        <v>226</v>
      </c>
      <c r="N6" s="43" t="s">
        <v>227</v>
      </c>
      <c r="O6" s="20" t="s">
        <v>228</v>
      </c>
    </row>
    <row r="7" spans="1:16" ht="89.25">
      <c r="A7" s="16">
        <v>1</v>
      </c>
      <c r="B7" s="36" t="s">
        <v>56</v>
      </c>
      <c r="C7" s="13">
        <v>423465</v>
      </c>
      <c r="D7" s="13">
        <v>502901</v>
      </c>
      <c r="E7" s="26">
        <v>11</v>
      </c>
      <c r="F7" s="46" t="s">
        <v>131</v>
      </c>
      <c r="G7" s="13" t="s">
        <v>208</v>
      </c>
      <c r="H7" s="13" t="s">
        <v>219</v>
      </c>
      <c r="I7" s="13">
        <v>1</v>
      </c>
      <c r="J7" s="13">
        <v>0.75</v>
      </c>
      <c r="K7" s="13" t="s">
        <v>207</v>
      </c>
      <c r="L7" s="14">
        <f t="shared" ref="L7:L24" si="0">COUNTIF(M7:N7,"&gt;"&amp;0)</f>
        <v>2</v>
      </c>
      <c r="M7" s="15">
        <v>650</v>
      </c>
      <c r="N7" s="15">
        <v>750</v>
      </c>
      <c r="O7" s="17">
        <f t="shared" ref="O7:O42" si="1">SUM(M7:N7)</f>
        <v>1400</v>
      </c>
      <c r="P7" s="12"/>
    </row>
    <row r="8" spans="1:16" ht="63.75">
      <c r="A8" s="16">
        <v>2</v>
      </c>
      <c r="B8" s="36"/>
      <c r="C8" s="13">
        <v>296165</v>
      </c>
      <c r="D8" s="13">
        <v>513890</v>
      </c>
      <c r="E8" s="27">
        <v>678967</v>
      </c>
      <c r="F8" s="46" t="s">
        <v>132</v>
      </c>
      <c r="G8" s="13" t="s">
        <v>209</v>
      </c>
      <c r="H8" s="13" t="s">
        <v>219</v>
      </c>
      <c r="I8" s="13">
        <v>5</v>
      </c>
      <c r="J8" s="13">
        <v>0.75</v>
      </c>
      <c r="K8" s="13" t="s">
        <v>207</v>
      </c>
      <c r="L8" s="14">
        <f t="shared" si="0"/>
        <v>1</v>
      </c>
      <c r="M8" s="15">
        <v>1500</v>
      </c>
      <c r="N8" s="15"/>
      <c r="O8" s="17">
        <f t="shared" si="1"/>
        <v>1500</v>
      </c>
      <c r="P8" s="12"/>
    </row>
    <row r="9" spans="1:16" ht="15">
      <c r="A9" s="16">
        <v>3</v>
      </c>
      <c r="B9" s="36"/>
      <c r="C9" s="13">
        <v>479645</v>
      </c>
      <c r="D9" s="13">
        <v>502774</v>
      </c>
      <c r="E9" s="28">
        <v>660870</v>
      </c>
      <c r="F9" s="46" t="s">
        <v>133</v>
      </c>
      <c r="G9" s="13" t="s">
        <v>209</v>
      </c>
      <c r="H9" s="13" t="s">
        <v>219</v>
      </c>
      <c r="I9" s="13">
        <v>3</v>
      </c>
      <c r="J9" s="13">
        <v>0.75</v>
      </c>
      <c r="K9" s="13" t="s">
        <v>207</v>
      </c>
      <c r="L9" s="14">
        <f t="shared" si="0"/>
        <v>1</v>
      </c>
      <c r="M9" s="15">
        <v>25</v>
      </c>
      <c r="N9" s="15"/>
      <c r="O9" s="17">
        <f t="shared" si="1"/>
        <v>25</v>
      </c>
      <c r="P9" s="12"/>
    </row>
    <row r="10" spans="1:16" ht="38.25">
      <c r="A10" s="16">
        <v>4</v>
      </c>
      <c r="B10" s="32" t="s">
        <v>57</v>
      </c>
      <c r="C10" s="13">
        <v>389188</v>
      </c>
      <c r="D10" s="13">
        <v>502209</v>
      </c>
      <c r="E10" s="28">
        <v>626680</v>
      </c>
      <c r="F10" s="46" t="s">
        <v>134</v>
      </c>
      <c r="G10" s="13" t="s">
        <v>209</v>
      </c>
      <c r="H10" s="13" t="s">
        <v>219</v>
      </c>
      <c r="I10" s="13">
        <v>5</v>
      </c>
      <c r="J10" s="13">
        <v>0.75</v>
      </c>
      <c r="K10" s="13" t="s">
        <v>207</v>
      </c>
      <c r="L10" s="14">
        <f t="shared" si="0"/>
        <v>2</v>
      </c>
      <c r="M10" s="15">
        <v>3510</v>
      </c>
      <c r="N10" s="15">
        <v>2500</v>
      </c>
      <c r="O10" s="17">
        <f t="shared" si="1"/>
        <v>6010</v>
      </c>
      <c r="P10" s="12"/>
    </row>
    <row r="11" spans="1:16" ht="63.75">
      <c r="A11" s="16">
        <v>5</v>
      </c>
      <c r="B11" s="33" t="s">
        <v>58</v>
      </c>
      <c r="C11" s="13">
        <v>390182</v>
      </c>
      <c r="D11" s="13">
        <v>502210</v>
      </c>
      <c r="E11" s="27">
        <v>631985</v>
      </c>
      <c r="F11" s="46" t="s">
        <v>135</v>
      </c>
      <c r="G11" s="13" t="s">
        <v>209</v>
      </c>
      <c r="H11" s="13" t="s">
        <v>219</v>
      </c>
      <c r="I11" s="13">
        <v>5</v>
      </c>
      <c r="J11" s="13">
        <v>0.75</v>
      </c>
      <c r="K11" s="13" t="s">
        <v>207</v>
      </c>
      <c r="L11" s="14">
        <f t="shared" si="0"/>
        <v>1</v>
      </c>
      <c r="M11" s="15">
        <v>325</v>
      </c>
      <c r="N11" s="15"/>
      <c r="O11" s="17">
        <f t="shared" si="1"/>
        <v>325</v>
      </c>
      <c r="P11" s="12"/>
    </row>
    <row r="12" spans="1:16" ht="51">
      <c r="A12" s="16">
        <v>6</v>
      </c>
      <c r="B12" s="34" t="s">
        <v>82</v>
      </c>
      <c r="C12" s="13">
        <v>390195</v>
      </c>
      <c r="D12" s="13">
        <v>502211</v>
      </c>
      <c r="E12" s="27">
        <v>631996</v>
      </c>
      <c r="F12" s="46" t="s">
        <v>136</v>
      </c>
      <c r="G12" s="13" t="s">
        <v>209</v>
      </c>
      <c r="H12" s="13" t="s">
        <v>219</v>
      </c>
      <c r="I12" s="13">
        <v>5</v>
      </c>
      <c r="J12" s="13">
        <v>0.75</v>
      </c>
      <c r="K12" s="13" t="s">
        <v>207</v>
      </c>
      <c r="L12" s="14">
        <f t="shared" si="0"/>
        <v>1</v>
      </c>
      <c r="M12" s="15">
        <v>50</v>
      </c>
      <c r="N12" s="15"/>
      <c r="O12" s="17">
        <f t="shared" si="1"/>
        <v>50</v>
      </c>
      <c r="P12" s="12"/>
    </row>
    <row r="13" spans="1:16" ht="38.25">
      <c r="A13" s="16">
        <v>7</v>
      </c>
      <c r="B13" s="34" t="s">
        <v>83</v>
      </c>
      <c r="C13" s="13">
        <v>393247</v>
      </c>
      <c r="D13" s="13">
        <v>502194</v>
      </c>
      <c r="E13" s="26">
        <v>43524</v>
      </c>
      <c r="F13" s="46" t="s">
        <v>137</v>
      </c>
      <c r="G13" s="13" t="s">
        <v>209</v>
      </c>
      <c r="H13" s="13" t="s">
        <v>219</v>
      </c>
      <c r="I13" s="13">
        <v>5</v>
      </c>
      <c r="J13" s="13">
        <v>0.75</v>
      </c>
      <c r="K13" s="13" t="s">
        <v>207</v>
      </c>
      <c r="L13" s="14">
        <f t="shared" si="0"/>
        <v>1</v>
      </c>
      <c r="M13" s="15">
        <v>260</v>
      </c>
      <c r="N13" s="15"/>
      <c r="O13" s="17">
        <f t="shared" si="1"/>
        <v>260</v>
      </c>
      <c r="P13" s="12"/>
    </row>
    <row r="14" spans="1:16" ht="38.25">
      <c r="A14" s="16">
        <v>8</v>
      </c>
      <c r="B14" s="34" t="s">
        <v>84</v>
      </c>
      <c r="C14" s="13">
        <v>389229</v>
      </c>
      <c r="D14" s="13">
        <v>502184</v>
      </c>
      <c r="E14" s="26">
        <v>22557</v>
      </c>
      <c r="F14" s="46" t="s">
        <v>138</v>
      </c>
      <c r="G14" s="13" t="s">
        <v>209</v>
      </c>
      <c r="H14" s="13" t="s">
        <v>219</v>
      </c>
      <c r="I14" s="13">
        <v>5</v>
      </c>
      <c r="J14" s="13">
        <v>0.75</v>
      </c>
      <c r="K14" s="13" t="s">
        <v>207</v>
      </c>
      <c r="L14" s="14">
        <f t="shared" si="0"/>
        <v>2</v>
      </c>
      <c r="M14" s="15">
        <v>1274</v>
      </c>
      <c r="N14" s="15">
        <v>500</v>
      </c>
      <c r="O14" s="17">
        <f t="shared" si="1"/>
        <v>1774</v>
      </c>
      <c r="P14" s="12"/>
    </row>
    <row r="15" spans="1:16" ht="38.25">
      <c r="A15" s="16">
        <v>9</v>
      </c>
      <c r="B15" s="34" t="s">
        <v>85</v>
      </c>
      <c r="C15" s="13">
        <v>388560</v>
      </c>
      <c r="D15" s="13">
        <v>502183</v>
      </c>
      <c r="E15" s="26">
        <v>22513</v>
      </c>
      <c r="F15" s="46" t="s">
        <v>139</v>
      </c>
      <c r="G15" s="13" t="s">
        <v>209</v>
      </c>
      <c r="H15" s="13" t="s">
        <v>219</v>
      </c>
      <c r="I15" s="13">
        <v>5</v>
      </c>
      <c r="J15" s="13">
        <v>0.75</v>
      </c>
      <c r="K15" s="13" t="s">
        <v>207</v>
      </c>
      <c r="L15" s="14">
        <f t="shared" si="0"/>
        <v>2</v>
      </c>
      <c r="M15" s="15">
        <v>2210</v>
      </c>
      <c r="N15" s="15">
        <v>1500</v>
      </c>
      <c r="O15" s="17">
        <f t="shared" si="1"/>
        <v>3710</v>
      </c>
      <c r="P15" s="12"/>
    </row>
    <row r="16" spans="1:16" ht="63.75">
      <c r="A16" s="16">
        <v>10</v>
      </c>
      <c r="B16" s="34" t="s">
        <v>86</v>
      </c>
      <c r="C16" s="13">
        <v>697584</v>
      </c>
      <c r="D16" s="13">
        <v>502597</v>
      </c>
      <c r="E16" s="27">
        <v>655531</v>
      </c>
      <c r="F16" s="46" t="s">
        <v>140</v>
      </c>
      <c r="G16" s="13" t="s">
        <v>209</v>
      </c>
      <c r="H16" s="13" t="s">
        <v>219</v>
      </c>
      <c r="I16" s="13">
        <v>5</v>
      </c>
      <c r="J16" s="13">
        <v>0.75</v>
      </c>
      <c r="K16" s="13" t="s">
        <v>207</v>
      </c>
      <c r="L16" s="14">
        <f t="shared" si="0"/>
        <v>1</v>
      </c>
      <c r="M16" s="15">
        <v>84500</v>
      </c>
      <c r="N16" s="15"/>
      <c r="O16" s="17">
        <f t="shared" si="1"/>
        <v>84500</v>
      </c>
      <c r="P16" s="12"/>
    </row>
    <row r="17" spans="1:16" ht="63.75">
      <c r="A17" s="16">
        <v>11</v>
      </c>
      <c r="B17" s="35" t="s">
        <v>87</v>
      </c>
      <c r="C17" s="13">
        <v>411901</v>
      </c>
      <c r="D17" s="13">
        <v>502596</v>
      </c>
      <c r="E17" s="28">
        <v>655520</v>
      </c>
      <c r="F17" s="46" t="s">
        <v>141</v>
      </c>
      <c r="G17" s="13" t="s">
        <v>209</v>
      </c>
      <c r="H17" s="13" t="s">
        <v>219</v>
      </c>
      <c r="I17" s="13">
        <v>5</v>
      </c>
      <c r="J17" s="13">
        <v>0.75</v>
      </c>
      <c r="K17" s="13" t="s">
        <v>207</v>
      </c>
      <c r="L17" s="14">
        <f t="shared" si="0"/>
        <v>2</v>
      </c>
      <c r="M17" s="15">
        <v>67600</v>
      </c>
      <c r="N17" s="15">
        <v>33500</v>
      </c>
      <c r="O17" s="17">
        <f t="shared" si="1"/>
        <v>101100</v>
      </c>
      <c r="P17" s="12"/>
    </row>
    <row r="18" spans="1:16" ht="38.25">
      <c r="A18" s="16">
        <v>12</v>
      </c>
      <c r="B18" s="34" t="s">
        <v>88</v>
      </c>
      <c r="C18" s="13">
        <v>390121</v>
      </c>
      <c r="D18" s="13">
        <v>502601</v>
      </c>
      <c r="E18" s="27">
        <v>659780</v>
      </c>
      <c r="F18" s="46" t="s">
        <v>142</v>
      </c>
      <c r="G18" s="13" t="s">
        <v>209</v>
      </c>
      <c r="H18" s="13" t="s">
        <v>219</v>
      </c>
      <c r="I18" s="13">
        <v>5</v>
      </c>
      <c r="J18" s="13">
        <v>0.75</v>
      </c>
      <c r="K18" s="13" t="s">
        <v>207</v>
      </c>
      <c r="L18" s="14">
        <f t="shared" si="0"/>
        <v>2</v>
      </c>
      <c r="M18" s="15">
        <v>50</v>
      </c>
      <c r="N18" s="15">
        <v>30</v>
      </c>
      <c r="O18" s="17">
        <f t="shared" si="1"/>
        <v>80</v>
      </c>
      <c r="P18" s="12"/>
    </row>
    <row r="19" spans="1:16" ht="15">
      <c r="A19" s="16">
        <v>13</v>
      </c>
      <c r="B19" s="37"/>
      <c r="C19" s="13">
        <v>466317</v>
      </c>
      <c r="D19" s="13">
        <v>502569</v>
      </c>
      <c r="E19" s="29">
        <v>27029</v>
      </c>
      <c r="F19" s="46" t="s">
        <v>143</v>
      </c>
      <c r="G19" s="13" t="s">
        <v>209</v>
      </c>
      <c r="H19" s="13" t="s">
        <v>219</v>
      </c>
      <c r="I19" s="13">
        <v>3</v>
      </c>
      <c r="J19" s="13">
        <v>0.75</v>
      </c>
      <c r="K19" s="13" t="s">
        <v>207</v>
      </c>
      <c r="L19" s="14">
        <f t="shared" si="0"/>
        <v>1</v>
      </c>
      <c r="M19" s="15">
        <v>50</v>
      </c>
      <c r="N19" s="15"/>
      <c r="O19" s="17">
        <f t="shared" si="1"/>
        <v>50</v>
      </c>
      <c r="P19" s="12"/>
    </row>
    <row r="20" spans="1:16" ht="89.25">
      <c r="A20" s="16">
        <v>14</v>
      </c>
      <c r="B20" s="34" t="s">
        <v>89</v>
      </c>
      <c r="C20" s="13">
        <v>397516</v>
      </c>
      <c r="D20" s="13">
        <v>502538</v>
      </c>
      <c r="E20" s="26">
        <v>340</v>
      </c>
      <c r="F20" s="46" t="s">
        <v>145</v>
      </c>
      <c r="G20" s="13" t="s">
        <v>209</v>
      </c>
      <c r="H20" s="49" t="s">
        <v>215</v>
      </c>
      <c r="I20" s="53">
        <v>20</v>
      </c>
      <c r="J20" s="13">
        <v>0.75</v>
      </c>
      <c r="K20" s="13" t="s">
        <v>207</v>
      </c>
      <c r="L20" s="14">
        <f t="shared" si="0"/>
        <v>1</v>
      </c>
      <c r="M20" s="15">
        <v>117000</v>
      </c>
      <c r="N20" s="15"/>
      <c r="O20" s="17">
        <f t="shared" si="1"/>
        <v>117000</v>
      </c>
      <c r="P20" s="12"/>
    </row>
    <row r="21" spans="1:16" ht="76.5">
      <c r="A21" s="16">
        <v>15</v>
      </c>
      <c r="B21" s="33" t="s">
        <v>59</v>
      </c>
      <c r="C21" s="13">
        <v>439811</v>
      </c>
      <c r="D21" s="13">
        <v>502577</v>
      </c>
      <c r="E21" s="26">
        <v>49804</v>
      </c>
      <c r="F21" s="46" t="s">
        <v>144</v>
      </c>
      <c r="G21" s="13" t="s">
        <v>209</v>
      </c>
      <c r="H21" s="49" t="s">
        <v>215</v>
      </c>
      <c r="I21" s="53">
        <v>20</v>
      </c>
      <c r="J21" s="13">
        <v>0.75</v>
      </c>
      <c r="K21" s="13" t="s">
        <v>207</v>
      </c>
      <c r="L21" s="14">
        <f t="shared" si="0"/>
        <v>2</v>
      </c>
      <c r="M21" s="15">
        <v>5200</v>
      </c>
      <c r="N21" s="15">
        <v>3300</v>
      </c>
      <c r="O21" s="17">
        <f t="shared" si="1"/>
        <v>8500</v>
      </c>
      <c r="P21" s="12"/>
    </row>
    <row r="22" spans="1:16" ht="89.25">
      <c r="A22" s="16">
        <v>16</v>
      </c>
      <c r="B22" s="34" t="s">
        <v>90</v>
      </c>
      <c r="C22" s="13">
        <v>397512</v>
      </c>
      <c r="D22" s="13">
        <v>502536</v>
      </c>
      <c r="E22" s="26">
        <v>190</v>
      </c>
      <c r="F22" s="46" t="s">
        <v>146</v>
      </c>
      <c r="G22" s="13" t="s">
        <v>209</v>
      </c>
      <c r="H22" s="49" t="s">
        <v>215</v>
      </c>
      <c r="I22" s="53">
        <v>20</v>
      </c>
      <c r="J22" s="13">
        <v>0.75</v>
      </c>
      <c r="K22" s="13" t="s">
        <v>207</v>
      </c>
      <c r="L22" s="14">
        <f t="shared" si="0"/>
        <v>2</v>
      </c>
      <c r="M22" s="15">
        <v>78000</v>
      </c>
      <c r="N22" s="15">
        <v>22000</v>
      </c>
      <c r="O22" s="17">
        <f t="shared" si="1"/>
        <v>100000</v>
      </c>
      <c r="P22" s="12"/>
    </row>
    <row r="23" spans="1:16" ht="89.25">
      <c r="A23" s="16">
        <v>17</v>
      </c>
      <c r="B23" s="34" t="s">
        <v>91</v>
      </c>
      <c r="C23" s="13">
        <v>397512</v>
      </c>
      <c r="D23" s="13">
        <v>502537</v>
      </c>
      <c r="E23" s="26">
        <v>204</v>
      </c>
      <c r="F23" s="46" t="s">
        <v>147</v>
      </c>
      <c r="G23" s="13" t="s">
        <v>209</v>
      </c>
      <c r="H23" s="49" t="s">
        <v>215</v>
      </c>
      <c r="I23" s="53">
        <v>20</v>
      </c>
      <c r="J23" s="13">
        <v>0.75</v>
      </c>
      <c r="K23" s="13" t="s">
        <v>207</v>
      </c>
      <c r="L23" s="14">
        <f t="shared" si="0"/>
        <v>2</v>
      </c>
      <c r="M23" s="15">
        <v>416000</v>
      </c>
      <c r="N23" s="15">
        <v>2000</v>
      </c>
      <c r="O23" s="17">
        <f t="shared" si="1"/>
        <v>418000</v>
      </c>
      <c r="P23" s="12"/>
    </row>
    <row r="24" spans="1:16" ht="76.5">
      <c r="A24" s="16">
        <v>18</v>
      </c>
      <c r="B24" s="33" t="s">
        <v>60</v>
      </c>
      <c r="C24" s="13">
        <v>397516</v>
      </c>
      <c r="D24" s="13">
        <v>502607</v>
      </c>
      <c r="E24" s="27">
        <v>666390</v>
      </c>
      <c r="F24" s="46" t="s">
        <v>148</v>
      </c>
      <c r="G24" s="13" t="s">
        <v>209</v>
      </c>
      <c r="H24" s="49" t="s">
        <v>215</v>
      </c>
      <c r="I24" s="53">
        <v>10</v>
      </c>
      <c r="J24" s="13">
        <v>0.75</v>
      </c>
      <c r="K24" s="13" t="s">
        <v>207</v>
      </c>
      <c r="L24" s="14">
        <f t="shared" si="0"/>
        <v>2</v>
      </c>
      <c r="M24" s="15">
        <v>20800</v>
      </c>
      <c r="N24" s="15">
        <v>515000</v>
      </c>
      <c r="O24" s="17">
        <f t="shared" si="1"/>
        <v>535800</v>
      </c>
      <c r="P24" s="12"/>
    </row>
    <row r="25" spans="1:16" ht="51">
      <c r="A25" s="16">
        <v>19</v>
      </c>
      <c r="B25" s="38" t="s">
        <v>61</v>
      </c>
      <c r="C25" s="13">
        <v>406034</v>
      </c>
      <c r="D25" s="13">
        <v>502629</v>
      </c>
      <c r="E25" s="27">
        <v>680244</v>
      </c>
      <c r="F25" s="46" t="s">
        <v>149</v>
      </c>
      <c r="G25" s="13" t="s">
        <v>210</v>
      </c>
      <c r="H25" s="13" t="s">
        <v>219</v>
      </c>
      <c r="I25" s="13">
        <v>1</v>
      </c>
      <c r="J25" s="13">
        <v>0.75</v>
      </c>
      <c r="K25" s="13" t="s">
        <v>207</v>
      </c>
      <c r="L25" s="14">
        <f t="shared" ref="L25:L42" si="2">COUNTIF(M25:N25,"&gt;"&amp;0)</f>
        <v>2</v>
      </c>
      <c r="M25" s="15">
        <v>15</v>
      </c>
      <c r="N25" s="15">
        <v>15</v>
      </c>
      <c r="O25" s="17">
        <f t="shared" si="1"/>
        <v>30</v>
      </c>
      <c r="P25" s="12"/>
    </row>
    <row r="26" spans="1:16" ht="38.25">
      <c r="A26" s="16">
        <v>20</v>
      </c>
      <c r="B26" s="32" t="s">
        <v>62</v>
      </c>
      <c r="C26" s="13">
        <v>388739</v>
      </c>
      <c r="D26" s="13">
        <v>502626</v>
      </c>
      <c r="E26" s="28">
        <v>679835</v>
      </c>
      <c r="F26" s="46" t="s">
        <v>150</v>
      </c>
      <c r="G26" s="13" t="s">
        <v>210</v>
      </c>
      <c r="H26" s="13" t="s">
        <v>219</v>
      </c>
      <c r="I26" s="13">
        <v>1</v>
      </c>
      <c r="J26" s="13">
        <v>0.75</v>
      </c>
      <c r="K26" s="13" t="s">
        <v>207</v>
      </c>
      <c r="L26" s="14">
        <f t="shared" si="2"/>
        <v>2</v>
      </c>
      <c r="M26" s="15">
        <v>33</v>
      </c>
      <c r="N26" s="15">
        <v>50</v>
      </c>
      <c r="O26" s="17">
        <f t="shared" si="1"/>
        <v>83</v>
      </c>
      <c r="P26" s="12"/>
    </row>
    <row r="27" spans="1:16" ht="75">
      <c r="A27" s="16">
        <v>21</v>
      </c>
      <c r="B27" s="36"/>
      <c r="C27" s="13">
        <v>377341</v>
      </c>
      <c r="D27" s="13">
        <v>502633</v>
      </c>
      <c r="E27" s="27">
        <v>680324</v>
      </c>
      <c r="F27" s="46" t="s">
        <v>151</v>
      </c>
      <c r="G27" s="13" t="s">
        <v>210</v>
      </c>
      <c r="H27" s="49" t="s">
        <v>220</v>
      </c>
      <c r="I27" s="53">
        <v>1</v>
      </c>
      <c r="J27" s="13">
        <v>0.75</v>
      </c>
      <c r="K27" s="13" t="s">
        <v>207</v>
      </c>
      <c r="L27" s="14">
        <f t="shared" si="2"/>
        <v>2</v>
      </c>
      <c r="M27" s="15">
        <v>13</v>
      </c>
      <c r="N27" s="15">
        <v>15</v>
      </c>
      <c r="O27" s="17">
        <f t="shared" si="1"/>
        <v>28</v>
      </c>
      <c r="P27" s="12"/>
    </row>
    <row r="28" spans="1:16" ht="75">
      <c r="A28" s="16">
        <v>22</v>
      </c>
      <c r="B28" s="34" t="s">
        <v>92</v>
      </c>
      <c r="C28" s="13">
        <v>429284</v>
      </c>
      <c r="D28" s="13">
        <v>502632</v>
      </c>
      <c r="E28" s="27">
        <v>680302</v>
      </c>
      <c r="F28" s="46" t="s">
        <v>152</v>
      </c>
      <c r="G28" s="13" t="s">
        <v>210</v>
      </c>
      <c r="H28" s="49" t="s">
        <v>220</v>
      </c>
      <c r="I28" s="53">
        <v>1</v>
      </c>
      <c r="J28" s="13">
        <v>0.75</v>
      </c>
      <c r="K28" s="13" t="s">
        <v>207</v>
      </c>
      <c r="L28" s="14">
        <f t="shared" si="2"/>
        <v>2</v>
      </c>
      <c r="M28" s="15">
        <v>65</v>
      </c>
      <c r="N28" s="15">
        <v>100</v>
      </c>
      <c r="O28" s="17">
        <f t="shared" si="1"/>
        <v>165</v>
      </c>
      <c r="P28" s="12"/>
    </row>
    <row r="29" spans="1:16" ht="89.25">
      <c r="A29" s="16">
        <v>23</v>
      </c>
      <c r="B29" s="34" t="s">
        <v>93</v>
      </c>
      <c r="C29" s="13">
        <v>393247</v>
      </c>
      <c r="D29" s="13">
        <v>502205</v>
      </c>
      <c r="E29" s="27">
        <v>619720</v>
      </c>
      <c r="F29" s="46" t="s">
        <v>153</v>
      </c>
      <c r="G29" s="13" t="s">
        <v>209</v>
      </c>
      <c r="H29" s="13" t="s">
        <v>219</v>
      </c>
      <c r="I29" s="13">
        <v>5</v>
      </c>
      <c r="J29" s="13">
        <v>0.75</v>
      </c>
      <c r="K29" s="13" t="s">
        <v>207</v>
      </c>
      <c r="L29" s="14">
        <f t="shared" si="2"/>
        <v>1</v>
      </c>
      <c r="M29" s="15">
        <v>1430</v>
      </c>
      <c r="N29" s="15"/>
      <c r="O29" s="17">
        <f t="shared" si="1"/>
        <v>1430</v>
      </c>
      <c r="P29" s="12"/>
    </row>
    <row r="30" spans="1:16" ht="89.25">
      <c r="A30" s="16">
        <v>24</v>
      </c>
      <c r="B30" s="34" t="s">
        <v>94</v>
      </c>
      <c r="C30" s="13">
        <v>393247</v>
      </c>
      <c r="D30" s="13">
        <v>502207</v>
      </c>
      <c r="E30" s="27">
        <v>619742</v>
      </c>
      <c r="F30" s="46" t="s">
        <v>154</v>
      </c>
      <c r="G30" s="13" t="s">
        <v>209</v>
      </c>
      <c r="H30" s="13" t="s">
        <v>219</v>
      </c>
      <c r="I30" s="13">
        <v>5</v>
      </c>
      <c r="J30" s="13">
        <v>0.75</v>
      </c>
      <c r="K30" s="13" t="s">
        <v>207</v>
      </c>
      <c r="L30" s="14">
        <f t="shared" si="2"/>
        <v>1</v>
      </c>
      <c r="M30" s="15">
        <v>910</v>
      </c>
      <c r="N30" s="15"/>
      <c r="O30" s="17">
        <f t="shared" si="1"/>
        <v>910</v>
      </c>
      <c r="P30" s="12"/>
    </row>
    <row r="31" spans="1:16" ht="89.25">
      <c r="A31" s="16">
        <v>25</v>
      </c>
      <c r="B31" s="35" t="s">
        <v>95</v>
      </c>
      <c r="C31" s="13">
        <v>389953</v>
      </c>
      <c r="D31" s="13">
        <v>502605</v>
      </c>
      <c r="E31" s="28">
        <v>665604</v>
      </c>
      <c r="F31" s="46" t="s">
        <v>155</v>
      </c>
      <c r="G31" s="13" t="s">
        <v>209</v>
      </c>
      <c r="H31" s="13" t="s">
        <v>219</v>
      </c>
      <c r="I31" s="13">
        <v>5</v>
      </c>
      <c r="J31" s="13">
        <v>0.75</v>
      </c>
      <c r="K31" s="13" t="s">
        <v>207</v>
      </c>
      <c r="L31" s="14">
        <f t="shared" si="2"/>
        <v>2</v>
      </c>
      <c r="M31" s="15">
        <v>1950</v>
      </c>
      <c r="N31" s="15">
        <v>1150</v>
      </c>
      <c r="O31" s="17">
        <f t="shared" si="1"/>
        <v>3100</v>
      </c>
      <c r="P31" s="12"/>
    </row>
    <row r="32" spans="1:16" ht="89.25">
      <c r="A32" s="16">
        <v>26</v>
      </c>
      <c r="B32" s="34" t="s">
        <v>96</v>
      </c>
      <c r="C32" s="13">
        <v>389179</v>
      </c>
      <c r="D32" s="13">
        <v>502204</v>
      </c>
      <c r="E32" s="27">
        <v>603006</v>
      </c>
      <c r="F32" s="46" t="s">
        <v>156</v>
      </c>
      <c r="G32" s="13" t="s">
        <v>209</v>
      </c>
      <c r="H32" s="13" t="s">
        <v>219</v>
      </c>
      <c r="I32" s="13">
        <v>5</v>
      </c>
      <c r="J32" s="13">
        <v>0.75</v>
      </c>
      <c r="K32" s="13" t="s">
        <v>207</v>
      </c>
      <c r="L32" s="14">
        <f t="shared" si="2"/>
        <v>2</v>
      </c>
      <c r="M32" s="15">
        <v>46</v>
      </c>
      <c r="N32" s="15">
        <v>24</v>
      </c>
      <c r="O32" s="17">
        <f t="shared" si="1"/>
        <v>70</v>
      </c>
      <c r="P32" s="12"/>
    </row>
    <row r="33" spans="1:16" ht="165.75">
      <c r="A33" s="16">
        <v>27</v>
      </c>
      <c r="B33" s="34" t="s">
        <v>97</v>
      </c>
      <c r="C33" s="13">
        <v>436472</v>
      </c>
      <c r="D33" s="13">
        <v>502606</v>
      </c>
      <c r="E33" s="27">
        <v>665830</v>
      </c>
      <c r="F33" s="46" t="s">
        <v>157</v>
      </c>
      <c r="G33" s="13" t="s">
        <v>209</v>
      </c>
      <c r="H33" s="13" t="s">
        <v>219</v>
      </c>
      <c r="I33" s="13">
        <v>5</v>
      </c>
      <c r="J33" s="13">
        <v>0.75</v>
      </c>
      <c r="K33" s="13" t="s">
        <v>207</v>
      </c>
      <c r="L33" s="14">
        <f t="shared" si="2"/>
        <v>1</v>
      </c>
      <c r="M33" s="15">
        <v>520</v>
      </c>
      <c r="N33" s="15"/>
      <c r="O33" s="17">
        <f t="shared" si="1"/>
        <v>520</v>
      </c>
      <c r="P33" s="12"/>
    </row>
    <row r="34" spans="1:16" ht="51">
      <c r="A34" s="16">
        <v>28</v>
      </c>
      <c r="B34" s="34" t="s">
        <v>98</v>
      </c>
      <c r="C34" s="13">
        <v>439879</v>
      </c>
      <c r="D34" s="13">
        <v>502574</v>
      </c>
      <c r="E34" s="26">
        <v>40049</v>
      </c>
      <c r="F34" s="46" t="s">
        <v>158</v>
      </c>
      <c r="G34" s="13" t="s">
        <v>209</v>
      </c>
      <c r="H34" s="13" t="s">
        <v>219</v>
      </c>
      <c r="I34" s="13">
        <v>5</v>
      </c>
      <c r="J34" s="13">
        <v>0.75</v>
      </c>
      <c r="K34" s="13" t="s">
        <v>207</v>
      </c>
      <c r="L34" s="14">
        <f t="shared" si="2"/>
        <v>1</v>
      </c>
      <c r="M34" s="15">
        <v>195</v>
      </c>
      <c r="N34" s="15"/>
      <c r="O34" s="17">
        <f t="shared" si="1"/>
        <v>195</v>
      </c>
      <c r="P34" s="12"/>
    </row>
    <row r="35" spans="1:16" ht="25.5">
      <c r="A35" s="16">
        <v>29</v>
      </c>
      <c r="B35" s="34" t="s">
        <v>99</v>
      </c>
      <c r="C35" s="13">
        <v>611087</v>
      </c>
      <c r="D35" s="13">
        <v>502571</v>
      </c>
      <c r="E35" s="26">
        <v>33098</v>
      </c>
      <c r="F35" s="46" t="s">
        <v>159</v>
      </c>
      <c r="G35" s="13" t="s">
        <v>209</v>
      </c>
      <c r="H35" s="13" t="s">
        <v>219</v>
      </c>
      <c r="I35" s="13">
        <v>5</v>
      </c>
      <c r="J35" s="13">
        <v>0.75</v>
      </c>
      <c r="K35" s="13" t="s">
        <v>207</v>
      </c>
      <c r="L35" s="14">
        <f t="shared" si="2"/>
        <v>1</v>
      </c>
      <c r="M35" s="15">
        <v>312</v>
      </c>
      <c r="N35" s="15"/>
      <c r="O35" s="17">
        <f t="shared" si="1"/>
        <v>312</v>
      </c>
      <c r="P35" s="12"/>
    </row>
    <row r="36" spans="1:16" ht="63.75">
      <c r="A36" s="16">
        <v>30</v>
      </c>
      <c r="B36" s="34" t="s">
        <v>100</v>
      </c>
      <c r="C36" s="13">
        <v>611085</v>
      </c>
      <c r="D36" s="13">
        <v>502614</v>
      </c>
      <c r="E36" s="27">
        <v>670149</v>
      </c>
      <c r="F36" s="46" t="s">
        <v>163</v>
      </c>
      <c r="G36" s="13" t="s">
        <v>209</v>
      </c>
      <c r="H36" s="13" t="s">
        <v>219</v>
      </c>
      <c r="I36" s="13">
        <v>20</v>
      </c>
      <c r="J36" s="13">
        <v>0.75</v>
      </c>
      <c r="K36" s="13" t="s">
        <v>207</v>
      </c>
      <c r="L36" s="14">
        <f t="shared" si="2"/>
        <v>1</v>
      </c>
      <c r="M36" s="15">
        <v>261365</v>
      </c>
      <c r="N36" s="15"/>
      <c r="O36" s="17">
        <f t="shared" si="1"/>
        <v>261365</v>
      </c>
      <c r="P36" s="12"/>
    </row>
    <row r="37" spans="1:16" ht="25.5">
      <c r="A37" s="16">
        <v>31</v>
      </c>
      <c r="B37" s="34" t="s">
        <v>101</v>
      </c>
      <c r="C37" s="13">
        <v>605317</v>
      </c>
      <c r="D37" s="13">
        <v>502572</v>
      </c>
      <c r="E37" s="26">
        <v>33101</v>
      </c>
      <c r="F37" s="46" t="s">
        <v>160</v>
      </c>
      <c r="G37" s="13" t="s">
        <v>209</v>
      </c>
      <c r="H37" s="13" t="s">
        <v>219</v>
      </c>
      <c r="I37" s="13">
        <v>2</v>
      </c>
      <c r="J37" s="13">
        <v>0.75</v>
      </c>
      <c r="K37" s="13" t="s">
        <v>207</v>
      </c>
      <c r="L37" s="14">
        <f t="shared" si="2"/>
        <v>1</v>
      </c>
      <c r="M37" s="15">
        <v>780</v>
      </c>
      <c r="N37" s="15"/>
      <c r="O37" s="17">
        <f t="shared" si="1"/>
        <v>780</v>
      </c>
      <c r="P37" s="12"/>
    </row>
    <row r="38" spans="1:16" ht="38.25">
      <c r="A38" s="16">
        <v>32</v>
      </c>
      <c r="B38" s="34" t="s">
        <v>102</v>
      </c>
      <c r="C38" s="13">
        <v>605315</v>
      </c>
      <c r="D38" s="13">
        <v>502576</v>
      </c>
      <c r="E38" s="26">
        <v>46090</v>
      </c>
      <c r="F38" s="46" t="s">
        <v>164</v>
      </c>
      <c r="G38" s="13" t="s">
        <v>209</v>
      </c>
      <c r="H38" s="13" t="s">
        <v>219</v>
      </c>
      <c r="I38" s="13">
        <v>2</v>
      </c>
      <c r="J38" s="13">
        <v>0.75</v>
      </c>
      <c r="K38" s="13" t="s">
        <v>207</v>
      </c>
      <c r="L38" s="14">
        <f t="shared" si="2"/>
        <v>1</v>
      </c>
      <c r="M38" s="15">
        <v>104</v>
      </c>
      <c r="N38" s="15"/>
      <c r="O38" s="17">
        <f t="shared" si="1"/>
        <v>104</v>
      </c>
      <c r="P38" s="12"/>
    </row>
    <row r="39" spans="1:16" ht="89.25">
      <c r="A39" s="16">
        <v>33</v>
      </c>
      <c r="B39" s="34" t="s">
        <v>103</v>
      </c>
      <c r="C39" s="13">
        <v>605312</v>
      </c>
      <c r="D39" s="13">
        <v>502578</v>
      </c>
      <c r="E39" s="26">
        <v>64535</v>
      </c>
      <c r="F39" s="46" t="s">
        <v>165</v>
      </c>
      <c r="G39" s="13" t="s">
        <v>211</v>
      </c>
      <c r="H39" s="13" t="s">
        <v>219</v>
      </c>
      <c r="I39" s="13">
        <v>2</v>
      </c>
      <c r="J39" s="13">
        <v>0.75</v>
      </c>
      <c r="K39" s="13" t="s">
        <v>207</v>
      </c>
      <c r="L39" s="14">
        <f t="shared" si="2"/>
        <v>2</v>
      </c>
      <c r="M39" s="15">
        <v>26</v>
      </c>
      <c r="N39" s="15">
        <v>125</v>
      </c>
      <c r="O39" s="17">
        <f t="shared" si="1"/>
        <v>151</v>
      </c>
      <c r="P39" s="12"/>
    </row>
    <row r="40" spans="1:16" ht="38.25">
      <c r="A40" s="16">
        <v>34</v>
      </c>
      <c r="B40" s="37"/>
      <c r="C40" s="13">
        <v>390223</v>
      </c>
      <c r="D40" s="13">
        <v>502224</v>
      </c>
      <c r="E40" s="28">
        <v>685441</v>
      </c>
      <c r="F40" s="46" t="s">
        <v>166</v>
      </c>
      <c r="G40" s="13" t="s">
        <v>209</v>
      </c>
      <c r="H40" s="13" t="s">
        <v>219</v>
      </c>
      <c r="I40" s="13">
        <v>3</v>
      </c>
      <c r="J40" s="13">
        <v>0.75</v>
      </c>
      <c r="K40" s="13" t="s">
        <v>207</v>
      </c>
      <c r="L40" s="14">
        <f t="shared" si="2"/>
        <v>1</v>
      </c>
      <c r="M40" s="15">
        <v>100</v>
      </c>
      <c r="N40" s="15"/>
      <c r="O40" s="17">
        <f t="shared" si="1"/>
        <v>100</v>
      </c>
      <c r="P40" s="12"/>
    </row>
    <row r="41" spans="1:16" ht="89.25">
      <c r="A41" s="16">
        <v>35</v>
      </c>
      <c r="B41" s="34" t="s">
        <v>104</v>
      </c>
      <c r="C41" s="13">
        <v>604143</v>
      </c>
      <c r="D41" s="13">
        <v>502599</v>
      </c>
      <c r="E41" s="27">
        <v>659168</v>
      </c>
      <c r="F41" s="46" t="s">
        <v>161</v>
      </c>
      <c r="G41" s="13" t="s">
        <v>209</v>
      </c>
      <c r="H41" s="13" t="s">
        <v>219</v>
      </c>
      <c r="I41" s="13">
        <v>2</v>
      </c>
      <c r="J41" s="13">
        <v>0.75</v>
      </c>
      <c r="K41" s="13" t="s">
        <v>207</v>
      </c>
      <c r="L41" s="14">
        <f t="shared" si="2"/>
        <v>1</v>
      </c>
      <c r="M41" s="15">
        <v>91</v>
      </c>
      <c r="N41" s="15"/>
      <c r="O41" s="17">
        <f t="shared" si="1"/>
        <v>91</v>
      </c>
      <c r="P41" s="12"/>
    </row>
    <row r="42" spans="1:16" ht="51">
      <c r="A42" s="21">
        <v>36</v>
      </c>
      <c r="B42" s="34" t="s">
        <v>105</v>
      </c>
      <c r="C42" s="22">
        <v>605319</v>
      </c>
      <c r="D42" s="22">
        <v>502623</v>
      </c>
      <c r="E42" s="27">
        <v>678322</v>
      </c>
      <c r="F42" s="47" t="s">
        <v>162</v>
      </c>
      <c r="G42" s="22" t="s">
        <v>209</v>
      </c>
      <c r="H42" s="13" t="s">
        <v>219</v>
      </c>
      <c r="I42" s="22">
        <v>2</v>
      </c>
      <c r="J42" s="13">
        <v>0.75</v>
      </c>
      <c r="K42" s="22" t="s">
        <v>207</v>
      </c>
      <c r="L42" s="23">
        <f t="shared" si="2"/>
        <v>1</v>
      </c>
      <c r="M42" s="24">
        <v>1300</v>
      </c>
      <c r="N42" s="24"/>
      <c r="O42" s="25">
        <f t="shared" si="1"/>
        <v>1300</v>
      </c>
      <c r="P42" s="12"/>
    </row>
    <row r="43" spans="1:16" ht="114.75">
      <c r="A43" s="16">
        <v>37</v>
      </c>
      <c r="B43" s="32" t="s">
        <v>63</v>
      </c>
      <c r="C43" s="13">
        <v>439884</v>
      </c>
      <c r="D43" s="13">
        <v>502580</v>
      </c>
      <c r="E43" s="28">
        <v>607743</v>
      </c>
      <c r="F43" s="46" t="s">
        <v>167</v>
      </c>
      <c r="G43" s="13" t="s">
        <v>209</v>
      </c>
      <c r="H43" s="13" t="s">
        <v>219</v>
      </c>
      <c r="I43" s="13">
        <v>3</v>
      </c>
      <c r="J43" s="13">
        <v>0.75</v>
      </c>
      <c r="K43" s="13" t="s">
        <v>207</v>
      </c>
      <c r="L43" s="14">
        <f t="shared" ref="L43:L53" si="3">COUNTIF(M43:N43,"&gt;"&amp;0)</f>
        <v>2</v>
      </c>
      <c r="M43" s="15">
        <v>2080</v>
      </c>
      <c r="N43" s="15">
        <v>1100</v>
      </c>
      <c r="O43" s="17">
        <f t="shared" ref="O43:O53" si="4">SUM(M43:N43)</f>
        <v>3180</v>
      </c>
    </row>
    <row r="44" spans="1:16" ht="127.5">
      <c r="A44" s="16">
        <v>38</v>
      </c>
      <c r="B44" s="33" t="s">
        <v>64</v>
      </c>
      <c r="C44" s="13">
        <v>439866</v>
      </c>
      <c r="D44" s="13">
        <v>502587</v>
      </c>
      <c r="E44" s="27">
        <v>627977</v>
      </c>
      <c r="F44" s="46" t="s">
        <v>169</v>
      </c>
      <c r="G44" s="13" t="s">
        <v>209</v>
      </c>
      <c r="H44" s="13" t="s">
        <v>219</v>
      </c>
      <c r="I44" s="13">
        <v>3</v>
      </c>
      <c r="J44" s="13">
        <v>0.75</v>
      </c>
      <c r="K44" s="13" t="s">
        <v>207</v>
      </c>
      <c r="L44" s="14">
        <f t="shared" si="3"/>
        <v>1</v>
      </c>
      <c r="M44" s="15">
        <v>1586</v>
      </c>
      <c r="N44" s="15"/>
      <c r="O44" s="17">
        <f t="shared" si="4"/>
        <v>1586</v>
      </c>
    </row>
    <row r="45" spans="1:16" ht="38.25">
      <c r="A45" s="16">
        <v>39</v>
      </c>
      <c r="B45" s="34" t="s">
        <v>106</v>
      </c>
      <c r="C45" s="13">
        <v>378432</v>
      </c>
      <c r="D45" s="13">
        <v>502589</v>
      </c>
      <c r="E45" s="27">
        <v>632220</v>
      </c>
      <c r="F45" s="46" t="s">
        <v>168</v>
      </c>
      <c r="G45" s="13" t="s">
        <v>210</v>
      </c>
      <c r="H45" s="13" t="s">
        <v>219</v>
      </c>
      <c r="I45" s="13">
        <v>1</v>
      </c>
      <c r="J45" s="13">
        <v>0.75</v>
      </c>
      <c r="K45" s="13" t="s">
        <v>207</v>
      </c>
      <c r="L45" s="14">
        <f t="shared" si="3"/>
        <v>2</v>
      </c>
      <c r="M45" s="15">
        <v>130</v>
      </c>
      <c r="N45" s="15">
        <v>70</v>
      </c>
      <c r="O45" s="17">
        <f t="shared" si="4"/>
        <v>200</v>
      </c>
    </row>
    <row r="46" spans="1:16" ht="114.75">
      <c r="A46" s="16">
        <v>40</v>
      </c>
      <c r="B46" s="35" t="s">
        <v>107</v>
      </c>
      <c r="C46" s="13">
        <v>407961</v>
      </c>
      <c r="D46" s="13">
        <v>502902</v>
      </c>
      <c r="E46" s="29">
        <v>510</v>
      </c>
      <c r="F46" s="46" t="s">
        <v>170</v>
      </c>
      <c r="G46" s="13" t="s">
        <v>212</v>
      </c>
      <c r="H46" s="13" t="s">
        <v>219</v>
      </c>
      <c r="I46" s="13">
        <v>1</v>
      </c>
      <c r="J46" s="13">
        <v>0.75</v>
      </c>
      <c r="K46" s="13" t="s">
        <v>207</v>
      </c>
      <c r="L46" s="14">
        <f t="shared" si="3"/>
        <v>2</v>
      </c>
      <c r="M46" s="15">
        <v>3744</v>
      </c>
      <c r="N46" s="15">
        <v>1100</v>
      </c>
      <c r="O46" s="17">
        <f t="shared" si="4"/>
        <v>4844</v>
      </c>
    </row>
    <row r="47" spans="1:16" ht="38.25">
      <c r="A47" s="16">
        <v>41</v>
      </c>
      <c r="B47" s="34" t="s">
        <v>108</v>
      </c>
      <c r="C47" s="13">
        <v>448599</v>
      </c>
      <c r="D47" s="13">
        <v>502853</v>
      </c>
      <c r="E47" s="27">
        <v>665615</v>
      </c>
      <c r="F47" s="46" t="s">
        <v>171</v>
      </c>
      <c r="G47" s="13" t="s">
        <v>209</v>
      </c>
      <c r="H47" s="13" t="s">
        <v>219</v>
      </c>
      <c r="I47" s="13">
        <v>3</v>
      </c>
      <c r="J47" s="13">
        <v>0.75</v>
      </c>
      <c r="K47" s="13" t="s">
        <v>207</v>
      </c>
      <c r="L47" s="14">
        <f t="shared" si="3"/>
        <v>1</v>
      </c>
      <c r="M47" s="15">
        <v>500</v>
      </c>
      <c r="N47" s="15"/>
      <c r="O47" s="17">
        <f t="shared" si="4"/>
        <v>500</v>
      </c>
    </row>
    <row r="48" spans="1:16" ht="89.25">
      <c r="A48" s="16">
        <v>42</v>
      </c>
      <c r="B48" s="36"/>
      <c r="C48" s="13">
        <v>486711</v>
      </c>
      <c r="D48" s="13">
        <v>503636</v>
      </c>
      <c r="E48" s="27">
        <v>672417</v>
      </c>
      <c r="F48" s="46" t="s">
        <v>172</v>
      </c>
      <c r="G48" s="13" t="s">
        <v>209</v>
      </c>
      <c r="H48" s="13" t="s">
        <v>219</v>
      </c>
      <c r="I48" s="13">
        <v>2</v>
      </c>
      <c r="J48" s="13">
        <v>0.75</v>
      </c>
      <c r="K48" s="13" t="s">
        <v>207</v>
      </c>
      <c r="L48" s="14">
        <f t="shared" si="3"/>
        <v>2</v>
      </c>
      <c r="M48" s="15">
        <v>15</v>
      </c>
      <c r="N48" s="15">
        <v>15</v>
      </c>
      <c r="O48" s="17">
        <f t="shared" si="4"/>
        <v>30</v>
      </c>
    </row>
    <row r="49" spans="1:15" ht="15">
      <c r="A49" s="16">
        <v>43</v>
      </c>
      <c r="B49" s="36"/>
      <c r="C49" s="13">
        <v>458242</v>
      </c>
      <c r="D49" s="13">
        <v>502730</v>
      </c>
      <c r="E49" s="28">
        <v>610486</v>
      </c>
      <c r="F49" s="46" t="s">
        <v>173</v>
      </c>
      <c r="G49" s="13" t="s">
        <v>210</v>
      </c>
      <c r="H49" s="13" t="s">
        <v>219</v>
      </c>
      <c r="I49" s="13">
        <v>1</v>
      </c>
      <c r="J49" s="13">
        <v>0.75</v>
      </c>
      <c r="K49" s="13" t="s">
        <v>207</v>
      </c>
      <c r="L49" s="14">
        <f t="shared" si="3"/>
        <v>1</v>
      </c>
      <c r="M49" s="15">
        <v>20</v>
      </c>
      <c r="N49" s="15"/>
      <c r="O49" s="17">
        <f t="shared" si="4"/>
        <v>20</v>
      </c>
    </row>
    <row r="50" spans="1:15" ht="38.25">
      <c r="A50" s="16">
        <v>44</v>
      </c>
      <c r="B50" s="36"/>
      <c r="C50" s="13">
        <v>454438</v>
      </c>
      <c r="D50" s="13">
        <v>502904</v>
      </c>
      <c r="E50" s="26">
        <v>1535</v>
      </c>
      <c r="F50" s="46" t="s">
        <v>174</v>
      </c>
      <c r="G50" s="13" t="s">
        <v>208</v>
      </c>
      <c r="H50" s="13" t="s">
        <v>219</v>
      </c>
      <c r="I50" s="13">
        <v>1</v>
      </c>
      <c r="J50" s="13">
        <v>0.75</v>
      </c>
      <c r="K50" s="13" t="s">
        <v>207</v>
      </c>
      <c r="L50" s="14">
        <f t="shared" si="3"/>
        <v>1</v>
      </c>
      <c r="M50" s="15">
        <v>390</v>
      </c>
      <c r="N50" s="15"/>
      <c r="O50" s="17">
        <f t="shared" si="4"/>
        <v>390</v>
      </c>
    </row>
    <row r="51" spans="1:15" ht="25.5">
      <c r="A51" s="16">
        <v>45</v>
      </c>
      <c r="B51" s="34" t="s">
        <v>109</v>
      </c>
      <c r="C51" s="13">
        <v>475418</v>
      </c>
      <c r="D51" s="13">
        <v>502279</v>
      </c>
      <c r="E51" s="26">
        <v>50461</v>
      </c>
      <c r="F51" s="46" t="s">
        <v>175</v>
      </c>
      <c r="G51" s="13" t="s">
        <v>209</v>
      </c>
      <c r="H51" s="13" t="s">
        <v>219</v>
      </c>
      <c r="I51" s="13">
        <v>2</v>
      </c>
      <c r="J51" s="13">
        <v>0.75</v>
      </c>
      <c r="K51" s="13" t="s">
        <v>207</v>
      </c>
      <c r="L51" s="14">
        <f t="shared" si="3"/>
        <v>1</v>
      </c>
      <c r="M51" s="15">
        <v>1170</v>
      </c>
      <c r="N51" s="15"/>
      <c r="O51" s="17">
        <f t="shared" si="4"/>
        <v>1170</v>
      </c>
    </row>
    <row r="52" spans="1:15" ht="89.25">
      <c r="A52" s="16">
        <v>46</v>
      </c>
      <c r="B52" s="38" t="s">
        <v>65</v>
      </c>
      <c r="C52" s="13">
        <v>439620</v>
      </c>
      <c r="D52" s="13">
        <v>502645</v>
      </c>
      <c r="E52" s="48">
        <v>689657</v>
      </c>
      <c r="F52" s="46" t="s">
        <v>214</v>
      </c>
      <c r="G52" s="13" t="s">
        <v>209</v>
      </c>
      <c r="H52" s="13" t="s">
        <v>219</v>
      </c>
      <c r="I52" s="13">
        <v>3</v>
      </c>
      <c r="J52" s="13">
        <v>0.75</v>
      </c>
      <c r="K52" s="13" t="s">
        <v>207</v>
      </c>
      <c r="L52" s="14">
        <f t="shared" si="3"/>
        <v>1</v>
      </c>
      <c r="M52" s="15">
        <v>1000</v>
      </c>
      <c r="N52" s="15"/>
      <c r="O52" s="17">
        <f t="shared" si="4"/>
        <v>1000</v>
      </c>
    </row>
    <row r="53" spans="1:15" ht="51">
      <c r="A53" s="16">
        <v>47</v>
      </c>
      <c r="B53" s="34" t="s">
        <v>110</v>
      </c>
      <c r="C53" s="13">
        <v>454093</v>
      </c>
      <c r="D53" s="13">
        <v>502646</v>
      </c>
      <c r="E53" s="27">
        <v>689668</v>
      </c>
      <c r="F53" s="46" t="s">
        <v>176</v>
      </c>
      <c r="G53" s="13" t="s">
        <v>209</v>
      </c>
      <c r="H53" s="13" t="s">
        <v>219</v>
      </c>
      <c r="I53" s="13">
        <v>3</v>
      </c>
      <c r="J53" s="13">
        <v>0.75</v>
      </c>
      <c r="K53" s="13" t="s">
        <v>207</v>
      </c>
      <c r="L53" s="14">
        <f t="shared" si="3"/>
        <v>1</v>
      </c>
      <c r="M53" s="15">
        <v>520</v>
      </c>
      <c r="N53" s="15"/>
      <c r="O53" s="17">
        <f t="shared" si="4"/>
        <v>520</v>
      </c>
    </row>
    <row r="54" spans="1:15" ht="38.25">
      <c r="A54" s="16">
        <v>48</v>
      </c>
      <c r="B54" s="34" t="s">
        <v>111</v>
      </c>
      <c r="C54" s="13">
        <v>417699</v>
      </c>
      <c r="D54" s="13">
        <v>502643</v>
      </c>
      <c r="E54" s="27">
        <v>689635</v>
      </c>
      <c r="F54" s="46" t="s">
        <v>177</v>
      </c>
      <c r="G54" s="13" t="s">
        <v>209</v>
      </c>
      <c r="H54" s="13" t="s">
        <v>219</v>
      </c>
      <c r="I54" s="13">
        <v>3</v>
      </c>
      <c r="J54" s="13">
        <v>0.75</v>
      </c>
      <c r="K54" s="13" t="s">
        <v>207</v>
      </c>
      <c r="L54" s="14">
        <f t="shared" ref="L54:L82" si="5">COUNTIF(M54:N54,"&gt;"&amp;0)</f>
        <v>2</v>
      </c>
      <c r="M54" s="15">
        <v>520</v>
      </c>
      <c r="N54" s="15">
        <v>112500</v>
      </c>
      <c r="O54" s="17">
        <f t="shared" ref="O54:O82" si="6">SUM(M54:N54)</f>
        <v>113020</v>
      </c>
    </row>
    <row r="55" spans="1:15" ht="38.25">
      <c r="A55" s="16">
        <v>49</v>
      </c>
      <c r="B55" s="34" t="s">
        <v>112</v>
      </c>
      <c r="C55" s="13">
        <v>417794</v>
      </c>
      <c r="D55" s="13">
        <v>502644</v>
      </c>
      <c r="E55" s="27">
        <v>689646</v>
      </c>
      <c r="F55" s="46" t="s">
        <v>178</v>
      </c>
      <c r="G55" s="13" t="s">
        <v>209</v>
      </c>
      <c r="H55" s="13" t="s">
        <v>219</v>
      </c>
      <c r="I55" s="13">
        <v>5</v>
      </c>
      <c r="J55" s="13">
        <v>0.75</v>
      </c>
      <c r="K55" s="13" t="s">
        <v>207</v>
      </c>
      <c r="L55" s="14">
        <f t="shared" si="5"/>
        <v>1</v>
      </c>
      <c r="M55" s="15">
        <v>1950</v>
      </c>
      <c r="N55" s="15"/>
      <c r="O55" s="17">
        <f t="shared" si="6"/>
        <v>1950</v>
      </c>
    </row>
    <row r="56" spans="1:15" ht="76.5">
      <c r="A56" s="16">
        <v>50</v>
      </c>
      <c r="B56" s="34" t="s">
        <v>113</v>
      </c>
      <c r="C56" s="13">
        <v>439620</v>
      </c>
      <c r="D56" s="13">
        <v>502594</v>
      </c>
      <c r="E56" s="27">
        <v>644648</v>
      </c>
      <c r="F56" s="46" t="s">
        <v>179</v>
      </c>
      <c r="G56" s="13" t="s">
        <v>209</v>
      </c>
      <c r="H56" s="13" t="s">
        <v>219</v>
      </c>
      <c r="I56" s="13">
        <v>5</v>
      </c>
      <c r="J56" s="13">
        <v>0.75</v>
      </c>
      <c r="K56" s="13" t="s">
        <v>207</v>
      </c>
      <c r="L56" s="14">
        <f t="shared" si="5"/>
        <v>2</v>
      </c>
      <c r="M56" s="15">
        <v>2210</v>
      </c>
      <c r="N56" s="15">
        <v>1300</v>
      </c>
      <c r="O56" s="17">
        <f t="shared" si="6"/>
        <v>3510</v>
      </c>
    </row>
    <row r="57" spans="1:15" ht="127.5">
      <c r="A57" s="16">
        <v>51</v>
      </c>
      <c r="B57" s="32" t="s">
        <v>66</v>
      </c>
      <c r="C57" s="13">
        <v>455658</v>
      </c>
      <c r="D57" s="13">
        <v>502550</v>
      </c>
      <c r="E57" s="29">
        <v>2902</v>
      </c>
      <c r="F57" s="46" t="s">
        <v>213</v>
      </c>
      <c r="G57" s="13" t="s">
        <v>209</v>
      </c>
      <c r="H57" s="51" t="s">
        <v>216</v>
      </c>
      <c r="I57" s="53">
        <v>10</v>
      </c>
      <c r="J57" s="13">
        <v>0.75</v>
      </c>
      <c r="K57" s="13" t="s">
        <v>207</v>
      </c>
      <c r="L57" s="14">
        <f t="shared" si="5"/>
        <v>2</v>
      </c>
      <c r="M57" s="15">
        <v>195000</v>
      </c>
      <c r="N57" s="15">
        <v>110000</v>
      </c>
      <c r="O57" s="17">
        <f t="shared" si="6"/>
        <v>305000</v>
      </c>
    </row>
    <row r="58" spans="1:15" ht="89.25">
      <c r="A58" s="16">
        <v>52</v>
      </c>
      <c r="B58" s="34" t="s">
        <v>114</v>
      </c>
      <c r="C58" s="13">
        <v>440373</v>
      </c>
      <c r="D58" s="13">
        <v>502644</v>
      </c>
      <c r="E58" s="27">
        <v>637959</v>
      </c>
      <c r="F58" s="46" t="s">
        <v>180</v>
      </c>
      <c r="G58" s="13" t="s">
        <v>209</v>
      </c>
      <c r="H58" s="51" t="s">
        <v>216</v>
      </c>
      <c r="I58" s="53">
        <v>10</v>
      </c>
      <c r="J58" s="13">
        <v>0.75</v>
      </c>
      <c r="K58" s="13" t="s">
        <v>207</v>
      </c>
      <c r="L58" s="14">
        <f t="shared" si="5"/>
        <v>1</v>
      </c>
      <c r="M58" s="15">
        <v>52000</v>
      </c>
      <c r="N58" s="15"/>
      <c r="O58" s="17">
        <f t="shared" si="6"/>
        <v>52000</v>
      </c>
    </row>
    <row r="59" spans="1:15" ht="89.25">
      <c r="A59" s="16">
        <v>53</v>
      </c>
      <c r="B59" s="34" t="s">
        <v>115</v>
      </c>
      <c r="C59" s="13">
        <v>439726</v>
      </c>
      <c r="D59" s="13">
        <v>502591</v>
      </c>
      <c r="E59" s="27">
        <v>637960</v>
      </c>
      <c r="F59" s="46" t="s">
        <v>181</v>
      </c>
      <c r="G59" s="13" t="s">
        <v>209</v>
      </c>
      <c r="H59" s="51" t="s">
        <v>216</v>
      </c>
      <c r="I59" s="53">
        <v>10</v>
      </c>
      <c r="J59" s="13">
        <v>0.75</v>
      </c>
      <c r="K59" s="13" t="s">
        <v>207</v>
      </c>
      <c r="L59" s="14">
        <f t="shared" si="5"/>
        <v>2</v>
      </c>
      <c r="M59" s="15">
        <v>78000</v>
      </c>
      <c r="N59" s="15">
        <v>188000</v>
      </c>
      <c r="O59" s="17">
        <f t="shared" si="6"/>
        <v>266000</v>
      </c>
    </row>
    <row r="60" spans="1:15" ht="89.25">
      <c r="A60" s="16">
        <v>54</v>
      </c>
      <c r="B60" s="33" t="s">
        <v>67</v>
      </c>
      <c r="C60" s="13">
        <v>439728</v>
      </c>
      <c r="D60" s="13">
        <v>502582</v>
      </c>
      <c r="E60" s="27">
        <v>613054</v>
      </c>
      <c r="F60" s="46" t="s">
        <v>183</v>
      </c>
      <c r="G60" s="13" t="s">
        <v>209</v>
      </c>
      <c r="H60" s="51" t="s">
        <v>216</v>
      </c>
      <c r="I60" s="53">
        <v>10</v>
      </c>
      <c r="J60" s="13">
        <v>0.75</v>
      </c>
      <c r="K60" s="13" t="s">
        <v>207</v>
      </c>
      <c r="L60" s="14">
        <f t="shared" si="5"/>
        <v>2</v>
      </c>
      <c r="M60" s="15">
        <v>775000</v>
      </c>
      <c r="N60" s="15">
        <v>323000</v>
      </c>
      <c r="O60" s="17">
        <f t="shared" si="6"/>
        <v>1098000</v>
      </c>
    </row>
    <row r="61" spans="1:15" ht="89.25">
      <c r="A61" s="16">
        <v>55</v>
      </c>
      <c r="B61" s="34" t="s">
        <v>116</v>
      </c>
      <c r="C61" s="13">
        <v>457844</v>
      </c>
      <c r="D61" s="13">
        <v>502583</v>
      </c>
      <c r="E61" s="27">
        <v>613065</v>
      </c>
      <c r="F61" s="46" t="s">
        <v>182</v>
      </c>
      <c r="G61" s="13" t="s">
        <v>209</v>
      </c>
      <c r="H61" s="51" t="s">
        <v>216</v>
      </c>
      <c r="I61" s="53">
        <v>10</v>
      </c>
      <c r="J61" s="13">
        <v>0.75</v>
      </c>
      <c r="K61" s="13" t="s">
        <v>207</v>
      </c>
      <c r="L61" s="14">
        <f t="shared" si="5"/>
        <v>2</v>
      </c>
      <c r="M61" s="15">
        <v>143000</v>
      </c>
      <c r="N61" s="15">
        <v>94000</v>
      </c>
      <c r="O61" s="17">
        <f t="shared" si="6"/>
        <v>237000</v>
      </c>
    </row>
    <row r="62" spans="1:15" ht="120">
      <c r="A62" s="16">
        <v>56</v>
      </c>
      <c r="B62" s="34" t="s">
        <v>117</v>
      </c>
      <c r="C62" s="13">
        <v>457844</v>
      </c>
      <c r="D62" s="13">
        <v>502549</v>
      </c>
      <c r="E62" s="26">
        <v>2899</v>
      </c>
      <c r="F62" s="46" t="s">
        <v>184</v>
      </c>
      <c r="G62" s="13" t="s">
        <v>209</v>
      </c>
      <c r="H62" s="50" t="s">
        <v>217</v>
      </c>
      <c r="I62" s="54">
        <v>10</v>
      </c>
      <c r="J62" s="13">
        <v>0.75</v>
      </c>
      <c r="K62" s="13" t="s">
        <v>207</v>
      </c>
      <c r="L62" s="14">
        <f t="shared" si="5"/>
        <v>2</v>
      </c>
      <c r="M62" s="15">
        <v>247000</v>
      </c>
      <c r="N62" s="15">
        <v>203000</v>
      </c>
      <c r="O62" s="17">
        <f t="shared" si="6"/>
        <v>450000</v>
      </c>
    </row>
    <row r="63" spans="1:15" ht="114.75">
      <c r="A63" s="16">
        <v>57</v>
      </c>
      <c r="B63" s="34" t="s">
        <v>118</v>
      </c>
      <c r="C63" s="13">
        <v>439636</v>
      </c>
      <c r="D63" s="13">
        <v>502742</v>
      </c>
      <c r="E63" s="27">
        <v>619185</v>
      </c>
      <c r="F63" s="46" t="s">
        <v>185</v>
      </c>
      <c r="G63" s="13" t="s">
        <v>209</v>
      </c>
      <c r="H63" s="13" t="s">
        <v>219</v>
      </c>
      <c r="I63" s="13">
        <v>10</v>
      </c>
      <c r="J63" s="13">
        <v>0.75</v>
      </c>
      <c r="K63" s="13" t="s">
        <v>207</v>
      </c>
      <c r="L63" s="14">
        <f t="shared" si="5"/>
        <v>2</v>
      </c>
      <c r="M63" s="15">
        <v>3900</v>
      </c>
      <c r="N63" s="15">
        <v>1800</v>
      </c>
      <c r="O63" s="17">
        <f t="shared" si="6"/>
        <v>5700</v>
      </c>
    </row>
    <row r="64" spans="1:15" ht="120">
      <c r="A64" s="16">
        <v>58</v>
      </c>
      <c r="B64" s="35" t="s">
        <v>119</v>
      </c>
      <c r="C64" s="13">
        <v>439632</v>
      </c>
      <c r="D64" s="13">
        <v>502559</v>
      </c>
      <c r="E64" s="29">
        <v>4839</v>
      </c>
      <c r="F64" s="46" t="s">
        <v>186</v>
      </c>
      <c r="G64" s="13" t="s">
        <v>209</v>
      </c>
      <c r="H64" s="50" t="s">
        <v>217</v>
      </c>
      <c r="I64" s="54">
        <v>10</v>
      </c>
      <c r="J64" s="13">
        <v>0.75</v>
      </c>
      <c r="K64" s="13" t="s">
        <v>207</v>
      </c>
      <c r="L64" s="14">
        <f t="shared" si="5"/>
        <v>1</v>
      </c>
      <c r="M64" s="15">
        <v>13000</v>
      </c>
      <c r="N64" s="15"/>
      <c r="O64" s="17">
        <f t="shared" si="6"/>
        <v>13000</v>
      </c>
    </row>
    <row r="65" spans="1:15" ht="120">
      <c r="A65" s="16">
        <v>59</v>
      </c>
      <c r="B65" s="34" t="s">
        <v>120</v>
      </c>
      <c r="C65" s="13">
        <v>440373</v>
      </c>
      <c r="D65" s="13">
        <v>502546</v>
      </c>
      <c r="E65" s="26">
        <v>2866</v>
      </c>
      <c r="F65" s="46" t="s">
        <v>187</v>
      </c>
      <c r="G65" s="13" t="s">
        <v>209</v>
      </c>
      <c r="H65" s="50" t="s">
        <v>217</v>
      </c>
      <c r="I65" s="54">
        <v>10</v>
      </c>
      <c r="J65" s="13">
        <v>0.75</v>
      </c>
      <c r="K65" s="13" t="s">
        <v>207</v>
      </c>
      <c r="L65" s="14">
        <f t="shared" si="5"/>
        <v>1</v>
      </c>
      <c r="M65" s="15">
        <v>104000</v>
      </c>
      <c r="N65" s="15"/>
      <c r="O65" s="17">
        <f t="shared" si="6"/>
        <v>104000</v>
      </c>
    </row>
    <row r="66" spans="1:15" ht="120">
      <c r="A66" s="16">
        <v>60</v>
      </c>
      <c r="B66" s="34" t="s">
        <v>121</v>
      </c>
      <c r="C66" s="13">
        <v>439726</v>
      </c>
      <c r="D66" s="13">
        <v>502547</v>
      </c>
      <c r="E66" s="26">
        <v>2877</v>
      </c>
      <c r="F66" s="46" t="s">
        <v>188</v>
      </c>
      <c r="G66" s="13" t="s">
        <v>209</v>
      </c>
      <c r="H66" s="50" t="s">
        <v>217</v>
      </c>
      <c r="I66" s="54">
        <v>10</v>
      </c>
      <c r="J66" s="13">
        <v>0.75</v>
      </c>
      <c r="K66" s="13" t="s">
        <v>207</v>
      </c>
      <c r="L66" s="14">
        <f t="shared" si="5"/>
        <v>1</v>
      </c>
      <c r="M66" s="15">
        <v>39000</v>
      </c>
      <c r="N66" s="15"/>
      <c r="O66" s="17">
        <f t="shared" si="6"/>
        <v>39000</v>
      </c>
    </row>
    <row r="67" spans="1:15" ht="120">
      <c r="A67" s="16">
        <v>61</v>
      </c>
      <c r="B67" s="33" t="s">
        <v>68</v>
      </c>
      <c r="C67" s="13">
        <v>439728</v>
      </c>
      <c r="D67" s="13">
        <v>502548</v>
      </c>
      <c r="E67" s="26">
        <v>2888</v>
      </c>
      <c r="F67" s="46" t="s">
        <v>189</v>
      </c>
      <c r="G67" s="13" t="s">
        <v>209</v>
      </c>
      <c r="H67" s="50" t="s">
        <v>217</v>
      </c>
      <c r="I67" s="54">
        <v>10</v>
      </c>
      <c r="J67" s="13">
        <v>0.75</v>
      </c>
      <c r="K67" s="13" t="s">
        <v>207</v>
      </c>
      <c r="L67" s="14">
        <f t="shared" si="5"/>
        <v>2</v>
      </c>
      <c r="M67" s="15">
        <v>20000</v>
      </c>
      <c r="N67" s="15">
        <v>234000</v>
      </c>
      <c r="O67" s="17">
        <f t="shared" si="6"/>
        <v>254000</v>
      </c>
    </row>
    <row r="68" spans="1:15" ht="102">
      <c r="A68" s="16">
        <v>62</v>
      </c>
      <c r="B68" s="34" t="s">
        <v>122</v>
      </c>
      <c r="C68" s="13">
        <v>439629</v>
      </c>
      <c r="D68" s="42">
        <v>502735</v>
      </c>
      <c r="E68" s="27">
        <v>613076</v>
      </c>
      <c r="F68" s="46" t="s">
        <v>190</v>
      </c>
      <c r="G68" s="13" t="s">
        <v>209</v>
      </c>
      <c r="H68" s="51" t="s">
        <v>216</v>
      </c>
      <c r="I68" s="53">
        <v>5</v>
      </c>
      <c r="J68" s="13">
        <v>0.75</v>
      </c>
      <c r="K68" s="13" t="s">
        <v>207</v>
      </c>
      <c r="L68" s="14">
        <f t="shared" si="5"/>
        <v>2</v>
      </c>
      <c r="M68" s="15">
        <v>32640</v>
      </c>
      <c r="N68" s="15">
        <v>5460</v>
      </c>
      <c r="O68" s="17">
        <f t="shared" si="6"/>
        <v>38100</v>
      </c>
    </row>
    <row r="69" spans="1:15" ht="102">
      <c r="A69" s="16">
        <v>63</v>
      </c>
      <c r="B69" s="35" t="s">
        <v>123</v>
      </c>
      <c r="C69" s="13">
        <v>439641</v>
      </c>
      <c r="D69" s="42">
        <v>502647</v>
      </c>
      <c r="E69" s="28">
        <v>692072</v>
      </c>
      <c r="F69" s="46" t="s">
        <v>191</v>
      </c>
      <c r="G69" s="13" t="s">
        <v>209</v>
      </c>
      <c r="H69" s="52" t="s">
        <v>219</v>
      </c>
      <c r="I69" s="52">
        <v>5</v>
      </c>
      <c r="J69" s="13">
        <v>0.75</v>
      </c>
      <c r="K69" s="13" t="s">
        <v>207</v>
      </c>
      <c r="L69" s="14">
        <f t="shared" si="5"/>
        <v>1</v>
      </c>
      <c r="M69" s="15">
        <v>5200</v>
      </c>
      <c r="N69" s="15"/>
      <c r="O69" s="17">
        <f t="shared" si="6"/>
        <v>5200</v>
      </c>
    </row>
    <row r="70" spans="1:15" ht="102">
      <c r="A70" s="16">
        <v>64</v>
      </c>
      <c r="B70" s="38" t="s">
        <v>69</v>
      </c>
      <c r="C70" s="13">
        <v>457844</v>
      </c>
      <c r="D70" s="42">
        <v>502648</v>
      </c>
      <c r="E70" s="27">
        <v>692083</v>
      </c>
      <c r="F70" s="46" t="s">
        <v>192</v>
      </c>
      <c r="G70" s="13" t="s">
        <v>209</v>
      </c>
      <c r="H70" s="13" t="s">
        <v>219</v>
      </c>
      <c r="I70" s="13">
        <v>3</v>
      </c>
      <c r="J70" s="13">
        <v>0.75</v>
      </c>
      <c r="K70" s="13" t="s">
        <v>207</v>
      </c>
      <c r="L70" s="14">
        <f t="shared" si="5"/>
        <v>1</v>
      </c>
      <c r="M70" s="15">
        <v>390</v>
      </c>
      <c r="N70" s="15"/>
      <c r="O70" s="17">
        <f t="shared" si="6"/>
        <v>390</v>
      </c>
    </row>
    <row r="71" spans="1:15" ht="140.25">
      <c r="A71" s="16">
        <v>65</v>
      </c>
      <c r="B71" s="34" t="s">
        <v>124</v>
      </c>
      <c r="C71" s="13">
        <v>448228</v>
      </c>
      <c r="D71" s="13">
        <v>502565</v>
      </c>
      <c r="E71" s="26">
        <v>17069</v>
      </c>
      <c r="F71" s="46" t="s">
        <v>193</v>
      </c>
      <c r="G71" s="13" t="s">
        <v>209</v>
      </c>
      <c r="H71" s="51" t="s">
        <v>216</v>
      </c>
      <c r="I71" s="53">
        <v>5</v>
      </c>
      <c r="J71" s="13">
        <v>0.75</v>
      </c>
      <c r="K71" s="13" t="s">
        <v>207</v>
      </c>
      <c r="L71" s="14">
        <f t="shared" si="5"/>
        <v>2</v>
      </c>
      <c r="M71" s="15">
        <v>5200</v>
      </c>
      <c r="N71" s="15">
        <v>1200</v>
      </c>
      <c r="O71" s="17">
        <f t="shared" si="6"/>
        <v>6400</v>
      </c>
    </row>
    <row r="72" spans="1:15" ht="76.5">
      <c r="A72" s="16">
        <v>66</v>
      </c>
      <c r="B72" s="38" t="s">
        <v>70</v>
      </c>
      <c r="C72" s="13">
        <v>439810</v>
      </c>
      <c r="D72" s="13">
        <v>502535</v>
      </c>
      <c r="E72" s="30">
        <v>180</v>
      </c>
      <c r="F72" s="46" t="s">
        <v>194</v>
      </c>
      <c r="G72" s="13" t="s">
        <v>209</v>
      </c>
      <c r="H72" s="51" t="s">
        <v>216</v>
      </c>
      <c r="I72" s="53">
        <v>10</v>
      </c>
      <c r="J72" s="13">
        <v>0.75</v>
      </c>
      <c r="K72" s="13" t="s">
        <v>207</v>
      </c>
      <c r="L72" s="14">
        <f t="shared" si="5"/>
        <v>2</v>
      </c>
      <c r="M72" s="15">
        <v>1170</v>
      </c>
      <c r="N72" s="15">
        <v>1500</v>
      </c>
      <c r="O72" s="17">
        <f t="shared" si="6"/>
        <v>2670</v>
      </c>
    </row>
    <row r="73" spans="1:15" ht="76.5">
      <c r="A73" s="16">
        <v>67</v>
      </c>
      <c r="B73" s="40" t="s">
        <v>71</v>
      </c>
      <c r="C73" s="13">
        <v>397513</v>
      </c>
      <c r="D73" s="13">
        <v>502573</v>
      </c>
      <c r="E73" s="30">
        <v>39786</v>
      </c>
      <c r="F73" s="46" t="s">
        <v>195</v>
      </c>
      <c r="G73" s="13" t="s">
        <v>209</v>
      </c>
      <c r="H73" s="51" t="s">
        <v>216</v>
      </c>
      <c r="I73" s="53">
        <v>10</v>
      </c>
      <c r="J73" s="13">
        <v>0.75</v>
      </c>
      <c r="K73" s="13" t="s">
        <v>207</v>
      </c>
      <c r="L73" s="14">
        <f t="shared" si="5"/>
        <v>2</v>
      </c>
      <c r="M73" s="15">
        <v>26000</v>
      </c>
      <c r="N73" s="15">
        <v>110000</v>
      </c>
      <c r="O73" s="17">
        <f t="shared" si="6"/>
        <v>136000</v>
      </c>
    </row>
    <row r="74" spans="1:15" ht="150">
      <c r="A74" s="16">
        <v>68</v>
      </c>
      <c r="B74" s="38" t="s">
        <v>72</v>
      </c>
      <c r="C74" s="13">
        <v>439649</v>
      </c>
      <c r="D74" s="13">
        <v>511320</v>
      </c>
      <c r="E74" s="30">
        <v>709335</v>
      </c>
      <c r="F74" s="46" t="s">
        <v>196</v>
      </c>
      <c r="G74" s="13" t="s">
        <v>211</v>
      </c>
      <c r="H74" s="49" t="s">
        <v>218</v>
      </c>
      <c r="I74" s="53">
        <v>3</v>
      </c>
      <c r="J74" s="13">
        <v>0.75</v>
      </c>
      <c r="K74" s="13" t="s">
        <v>207</v>
      </c>
      <c r="L74" s="14">
        <f t="shared" si="5"/>
        <v>2</v>
      </c>
      <c r="M74" s="15">
        <v>360</v>
      </c>
      <c r="N74" s="15">
        <v>240</v>
      </c>
      <c r="O74" s="17">
        <f t="shared" si="6"/>
        <v>600</v>
      </c>
    </row>
    <row r="75" spans="1:15" ht="140.25">
      <c r="A75" s="16">
        <v>69</v>
      </c>
      <c r="B75" s="38" t="s">
        <v>73</v>
      </c>
      <c r="C75" s="13">
        <v>466680</v>
      </c>
      <c r="D75" s="13">
        <v>511526</v>
      </c>
      <c r="E75" s="30">
        <v>709823</v>
      </c>
      <c r="F75" s="46" t="s">
        <v>197</v>
      </c>
      <c r="G75" s="13" t="s">
        <v>209</v>
      </c>
      <c r="H75" s="13" t="s">
        <v>219</v>
      </c>
      <c r="I75" s="13">
        <v>5</v>
      </c>
      <c r="J75" s="13">
        <v>0.75</v>
      </c>
      <c r="K75" s="13" t="s">
        <v>207</v>
      </c>
      <c r="L75" s="14">
        <f t="shared" si="5"/>
        <v>1</v>
      </c>
      <c r="M75" s="15">
        <v>2600</v>
      </c>
      <c r="N75" s="15"/>
      <c r="O75" s="17">
        <f t="shared" si="6"/>
        <v>2600</v>
      </c>
    </row>
    <row r="76" spans="1:15" ht="127.5">
      <c r="A76" s="16">
        <v>70</v>
      </c>
      <c r="B76" s="38" t="s">
        <v>74</v>
      </c>
      <c r="C76" s="13">
        <v>466680</v>
      </c>
      <c r="D76" s="13">
        <v>511528</v>
      </c>
      <c r="E76" s="30">
        <v>709812</v>
      </c>
      <c r="F76" s="46" t="s">
        <v>198</v>
      </c>
      <c r="G76" s="13" t="s">
        <v>209</v>
      </c>
      <c r="H76" s="13" t="s">
        <v>219</v>
      </c>
      <c r="I76" s="13">
        <v>5</v>
      </c>
      <c r="J76" s="13">
        <v>0.75</v>
      </c>
      <c r="K76" s="13" t="s">
        <v>207</v>
      </c>
      <c r="L76" s="14">
        <f t="shared" si="5"/>
        <v>1</v>
      </c>
      <c r="M76" s="15">
        <v>600</v>
      </c>
      <c r="N76" s="15"/>
      <c r="O76" s="17">
        <f t="shared" si="6"/>
        <v>600</v>
      </c>
    </row>
    <row r="77" spans="1:15" ht="89.25">
      <c r="A77" s="16">
        <v>71</v>
      </c>
      <c r="B77" s="40" t="s">
        <v>75</v>
      </c>
      <c r="C77" s="13">
        <v>390193</v>
      </c>
      <c r="D77" s="13">
        <v>502208</v>
      </c>
      <c r="E77" s="30">
        <v>619753</v>
      </c>
      <c r="F77" s="46" t="s">
        <v>199</v>
      </c>
      <c r="G77" s="13" t="s">
        <v>209</v>
      </c>
      <c r="H77" s="13" t="s">
        <v>219</v>
      </c>
      <c r="I77" s="13">
        <v>3</v>
      </c>
      <c r="J77" s="13">
        <v>0.75</v>
      </c>
      <c r="K77" s="13" t="s">
        <v>207</v>
      </c>
      <c r="L77" s="14">
        <f t="shared" si="5"/>
        <v>1</v>
      </c>
      <c r="M77" s="15">
        <v>64</v>
      </c>
      <c r="N77" s="15"/>
      <c r="O77" s="17">
        <f t="shared" si="6"/>
        <v>64</v>
      </c>
    </row>
    <row r="78" spans="1:15" ht="102">
      <c r="A78" s="16">
        <v>72</v>
      </c>
      <c r="B78" s="38" t="s">
        <v>76</v>
      </c>
      <c r="C78" s="13">
        <v>397516</v>
      </c>
      <c r="D78" s="13">
        <v>502638</v>
      </c>
      <c r="E78" s="30">
        <v>682830</v>
      </c>
      <c r="F78" s="46" t="s">
        <v>200</v>
      </c>
      <c r="G78" s="13" t="s">
        <v>209</v>
      </c>
      <c r="H78" s="49" t="s">
        <v>215</v>
      </c>
      <c r="I78" s="53">
        <v>10</v>
      </c>
      <c r="J78" s="13">
        <v>0.75</v>
      </c>
      <c r="K78" s="13" t="s">
        <v>207</v>
      </c>
      <c r="L78" s="14">
        <f t="shared" si="5"/>
        <v>1</v>
      </c>
      <c r="M78" s="15">
        <v>18200</v>
      </c>
      <c r="N78" s="15"/>
      <c r="O78" s="17">
        <f t="shared" si="6"/>
        <v>18200</v>
      </c>
    </row>
    <row r="79" spans="1:15" ht="127.5">
      <c r="A79" s="16">
        <v>73</v>
      </c>
      <c r="B79" s="34" t="s">
        <v>77</v>
      </c>
      <c r="C79" s="13">
        <v>407961</v>
      </c>
      <c r="D79" s="13">
        <v>502929</v>
      </c>
      <c r="E79" s="26">
        <v>641242</v>
      </c>
      <c r="F79" s="46" t="s">
        <v>201</v>
      </c>
      <c r="G79" s="13" t="s">
        <v>208</v>
      </c>
      <c r="H79" s="13" t="s">
        <v>219</v>
      </c>
      <c r="I79" s="13">
        <v>1</v>
      </c>
      <c r="J79" s="13">
        <v>0.75</v>
      </c>
      <c r="K79" s="13" t="s">
        <v>207</v>
      </c>
      <c r="L79" s="14">
        <f t="shared" si="5"/>
        <v>1</v>
      </c>
      <c r="M79" s="15">
        <v>66</v>
      </c>
      <c r="N79" s="15"/>
      <c r="O79" s="17">
        <f t="shared" si="6"/>
        <v>66</v>
      </c>
    </row>
    <row r="80" spans="1:15" ht="216.75">
      <c r="A80" s="16">
        <v>74</v>
      </c>
      <c r="B80" s="41" t="s">
        <v>78</v>
      </c>
      <c r="C80" s="13">
        <v>603055</v>
      </c>
      <c r="D80" s="13">
        <v>509740</v>
      </c>
      <c r="E80" s="30">
        <v>706960</v>
      </c>
      <c r="F80" s="46" t="s">
        <v>202</v>
      </c>
      <c r="G80" s="13" t="s">
        <v>209</v>
      </c>
      <c r="H80" s="13" t="s">
        <v>219</v>
      </c>
      <c r="I80" s="13">
        <v>2</v>
      </c>
      <c r="J80" s="13">
        <v>0.75</v>
      </c>
      <c r="K80" s="13" t="s">
        <v>207</v>
      </c>
      <c r="L80" s="14">
        <f t="shared" si="5"/>
        <v>1</v>
      </c>
      <c r="M80" s="15">
        <v>52</v>
      </c>
      <c r="N80" s="15"/>
      <c r="O80" s="17">
        <f t="shared" si="6"/>
        <v>52</v>
      </c>
    </row>
    <row r="81" spans="1:15" ht="216.75">
      <c r="A81" s="16">
        <v>75</v>
      </c>
      <c r="B81" s="41" t="s">
        <v>79</v>
      </c>
      <c r="C81" s="13">
        <v>603047</v>
      </c>
      <c r="D81" s="13">
        <v>509742</v>
      </c>
      <c r="E81" s="30">
        <v>706971</v>
      </c>
      <c r="F81" s="46" t="s">
        <v>203</v>
      </c>
      <c r="G81" s="13" t="s">
        <v>209</v>
      </c>
      <c r="H81" s="13" t="s">
        <v>219</v>
      </c>
      <c r="I81" s="13">
        <v>2</v>
      </c>
      <c r="J81" s="13">
        <v>0.75</v>
      </c>
      <c r="K81" s="13" t="s">
        <v>207</v>
      </c>
      <c r="L81" s="14">
        <f t="shared" si="5"/>
        <v>1</v>
      </c>
      <c r="M81" s="15">
        <v>33</v>
      </c>
      <c r="N81" s="15"/>
      <c r="O81" s="17">
        <f t="shared" si="6"/>
        <v>33</v>
      </c>
    </row>
    <row r="82" spans="1:15" ht="204">
      <c r="A82" s="16">
        <v>76</v>
      </c>
      <c r="B82" s="36" t="s">
        <v>80</v>
      </c>
      <c r="C82" s="13">
        <v>603050</v>
      </c>
      <c r="D82" s="13">
        <v>509558</v>
      </c>
      <c r="E82" s="30">
        <v>706982</v>
      </c>
      <c r="F82" s="46" t="s">
        <v>204</v>
      </c>
      <c r="G82" s="13" t="s">
        <v>209</v>
      </c>
      <c r="H82" s="13" t="s">
        <v>219</v>
      </c>
      <c r="I82" s="13">
        <v>2</v>
      </c>
      <c r="J82" s="13">
        <v>0.75</v>
      </c>
      <c r="K82" s="13" t="s">
        <v>207</v>
      </c>
      <c r="L82" s="14">
        <f t="shared" si="5"/>
        <v>1</v>
      </c>
      <c r="M82" s="15">
        <v>33</v>
      </c>
      <c r="N82" s="15"/>
      <c r="O82" s="17">
        <f t="shared" si="6"/>
        <v>33</v>
      </c>
    </row>
    <row r="83" spans="1:15" ht="102">
      <c r="A83" s="21">
        <v>77</v>
      </c>
      <c r="B83" s="39"/>
      <c r="C83" s="22">
        <v>390195</v>
      </c>
      <c r="D83" s="22">
        <v>502212</v>
      </c>
      <c r="E83" s="31">
        <v>632004</v>
      </c>
      <c r="F83" s="47" t="s">
        <v>205</v>
      </c>
      <c r="G83" s="22" t="s">
        <v>209</v>
      </c>
      <c r="H83" s="22" t="s">
        <v>219</v>
      </c>
      <c r="I83" s="22">
        <v>3</v>
      </c>
      <c r="J83" s="13">
        <v>0.75</v>
      </c>
      <c r="K83" s="22" t="s">
        <v>207</v>
      </c>
      <c r="L83" s="23">
        <f>COUNTIF(M83:N83,"&gt;"&amp;0)</f>
        <v>1</v>
      </c>
      <c r="M83" s="24">
        <v>100</v>
      </c>
      <c r="N83" s="24"/>
      <c r="O83" s="25">
        <f>SUM(M83:N83)</f>
        <v>100</v>
      </c>
    </row>
    <row r="84" spans="1:15" ht="102">
      <c r="A84" s="21">
        <v>78</v>
      </c>
      <c r="B84" s="39" t="s">
        <v>81</v>
      </c>
      <c r="C84" s="22">
        <v>442278</v>
      </c>
      <c r="D84" s="22">
        <v>502641</v>
      </c>
      <c r="E84" s="31">
        <v>689395</v>
      </c>
      <c r="F84" s="47" t="s">
        <v>206</v>
      </c>
      <c r="G84" s="22" t="s">
        <v>209</v>
      </c>
      <c r="H84" s="22" t="s">
        <v>219</v>
      </c>
      <c r="I84" s="22">
        <v>5</v>
      </c>
      <c r="J84" s="13">
        <v>0.75</v>
      </c>
      <c r="K84" s="22" t="s">
        <v>207</v>
      </c>
      <c r="L84" s="23">
        <f>COUNTIF(M84:N84,"&gt;"&amp;0)</f>
        <v>2</v>
      </c>
      <c r="M84" s="24">
        <v>195000</v>
      </c>
      <c r="N84" s="24">
        <v>3500</v>
      </c>
      <c r="O84" s="25">
        <f>SUM(M84:N84)</f>
        <v>198500</v>
      </c>
    </row>
  </sheetData>
  <pageMargins left="0.511811024" right="0.511811024" top="0.78740157499999996" bottom="0.78740157499999996" header="0.31496062000000002" footer="0.31496062000000002"/>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3023C-FB3B-497A-9599-F97DA465959D}">
  <dimension ref="A1:P38"/>
  <sheetViews>
    <sheetView topLeftCell="A10" workbookViewId="0">
      <selection activeCell="A38" sqref="A38"/>
    </sheetView>
  </sheetViews>
  <sheetFormatPr defaultRowHeight="14.25"/>
  <cols>
    <col min="1" max="1" width="25.125" customWidth="1"/>
  </cols>
  <sheetData>
    <row r="1" spans="1:2">
      <c r="A1" s="2" t="s">
        <v>8</v>
      </c>
      <c r="B1" s="3" t="s">
        <v>9</v>
      </c>
    </row>
    <row r="2" spans="1:2">
      <c r="A2" s="4" t="s">
        <v>10</v>
      </c>
      <c r="B2" s="3" t="s">
        <v>9</v>
      </c>
    </row>
    <row r="3" spans="1:2">
      <c r="A3" s="2" t="s">
        <v>11</v>
      </c>
      <c r="B3" s="3" t="s">
        <v>9</v>
      </c>
    </row>
    <row r="4" spans="1:2">
      <c r="A4" s="4" t="s">
        <v>12</v>
      </c>
      <c r="B4" s="3" t="s">
        <v>9</v>
      </c>
    </row>
    <row r="5" spans="1:2">
      <c r="A5" s="2" t="s">
        <v>13</v>
      </c>
      <c r="B5" s="3" t="s">
        <v>9</v>
      </c>
    </row>
    <row r="6" spans="1:2">
      <c r="A6" s="4" t="s">
        <v>14</v>
      </c>
      <c r="B6" s="3" t="s">
        <v>9</v>
      </c>
    </row>
    <row r="7" spans="1:2">
      <c r="A7" s="2" t="s">
        <v>15</v>
      </c>
      <c r="B7" s="3" t="s">
        <v>9</v>
      </c>
    </row>
    <row r="8" spans="1:2">
      <c r="A8" s="4" t="s">
        <v>16</v>
      </c>
      <c r="B8" s="3" t="s">
        <v>9</v>
      </c>
    </row>
    <row r="9" spans="1:2">
      <c r="A9" s="2" t="s">
        <v>17</v>
      </c>
      <c r="B9" s="3" t="s">
        <v>9</v>
      </c>
    </row>
    <row r="10" spans="1:2">
      <c r="A10" s="4" t="s">
        <v>18</v>
      </c>
      <c r="B10" s="3" t="s">
        <v>9</v>
      </c>
    </row>
    <row r="11" spans="1:2">
      <c r="A11" s="2" t="s">
        <v>19</v>
      </c>
      <c r="B11" s="3" t="s">
        <v>9</v>
      </c>
    </row>
    <row r="12" spans="1:2">
      <c r="A12" s="4" t="s">
        <v>20</v>
      </c>
      <c r="B12" s="3" t="s">
        <v>9</v>
      </c>
    </row>
    <row r="13" spans="1:2">
      <c r="A13" s="2" t="s">
        <v>21</v>
      </c>
      <c r="B13" s="3" t="s">
        <v>9</v>
      </c>
    </row>
    <row r="14" spans="1:2">
      <c r="A14" s="4" t="s">
        <v>22</v>
      </c>
      <c r="B14" s="3" t="s">
        <v>9</v>
      </c>
    </row>
    <row r="15" spans="1:2">
      <c r="A15" s="2" t="s">
        <v>12</v>
      </c>
      <c r="B15" s="3" t="s">
        <v>9</v>
      </c>
    </row>
    <row r="16" spans="1:2">
      <c r="A16" s="4" t="s">
        <v>23</v>
      </c>
      <c r="B16" s="3" t="s">
        <v>9</v>
      </c>
    </row>
    <row r="17" spans="1:16">
      <c r="A17" s="2" t="s">
        <v>24</v>
      </c>
      <c r="B17" s="3" t="s">
        <v>9</v>
      </c>
    </row>
    <row r="18" spans="1:16">
      <c r="A18" s="4" t="s">
        <v>25</v>
      </c>
      <c r="B18" s="3" t="s">
        <v>9</v>
      </c>
      <c r="P18" t="s">
        <v>43</v>
      </c>
    </row>
    <row r="19" spans="1:16">
      <c r="A19" s="2" t="s">
        <v>26</v>
      </c>
      <c r="B19" s="3" t="s">
        <v>9</v>
      </c>
    </row>
    <row r="20" spans="1:16">
      <c r="A20" s="4" t="s">
        <v>27</v>
      </c>
      <c r="B20" s="3" t="s">
        <v>9</v>
      </c>
    </row>
    <row r="21" spans="1:16">
      <c r="A21" s="2" t="s">
        <v>41</v>
      </c>
      <c r="B21" s="3" t="s">
        <v>9</v>
      </c>
    </row>
    <row r="22" spans="1:16">
      <c r="A22" s="4" t="s">
        <v>29</v>
      </c>
      <c r="B22" s="3" t="s">
        <v>9</v>
      </c>
    </row>
    <row r="23" spans="1:16">
      <c r="A23" s="2" t="s">
        <v>30</v>
      </c>
      <c r="B23" s="3" t="s">
        <v>9</v>
      </c>
    </row>
    <row r="24" spans="1:16">
      <c r="A24" s="4" t="s">
        <v>31</v>
      </c>
      <c r="B24" s="3" t="s">
        <v>9</v>
      </c>
    </row>
    <row r="25" spans="1:16">
      <c r="A25" s="2" t="s">
        <v>32</v>
      </c>
      <c r="B25" s="3" t="s">
        <v>9</v>
      </c>
    </row>
    <row r="26" spans="1:16">
      <c r="A26" s="4" t="s">
        <v>33</v>
      </c>
      <c r="B26" s="3" t="s">
        <v>9</v>
      </c>
    </row>
    <row r="27" spans="1:16">
      <c r="A27" s="2" t="s">
        <v>34</v>
      </c>
      <c r="B27" s="3" t="s">
        <v>9</v>
      </c>
    </row>
    <row r="28" spans="1:16">
      <c r="A28" s="4" t="s">
        <v>35</v>
      </c>
      <c r="B28" s="3" t="s">
        <v>9</v>
      </c>
    </row>
    <row r="29" spans="1:16">
      <c r="A29" s="2" t="s">
        <v>15</v>
      </c>
      <c r="B29" s="3" t="s">
        <v>9</v>
      </c>
    </row>
    <row r="30" spans="1:16">
      <c r="A30" s="4" t="s">
        <v>15</v>
      </c>
      <c r="B30" s="3" t="s">
        <v>9</v>
      </c>
    </row>
    <row r="31" spans="1:16">
      <c r="A31" s="2" t="s">
        <v>36</v>
      </c>
      <c r="B31" s="3" t="s">
        <v>9</v>
      </c>
    </row>
    <row r="32" spans="1:16">
      <c r="A32" s="4" t="s">
        <v>37</v>
      </c>
      <c r="B32" s="3" t="s">
        <v>9</v>
      </c>
    </row>
    <row r="33" spans="1:2">
      <c r="A33" s="2" t="s">
        <v>38</v>
      </c>
      <c r="B33" s="3" t="s">
        <v>9</v>
      </c>
    </row>
    <row r="34" spans="1:2">
      <c r="A34" s="4" t="s">
        <v>39</v>
      </c>
      <c r="B34" s="3" t="s">
        <v>9</v>
      </c>
    </row>
    <row r="35" spans="1:2">
      <c r="A35" s="2" t="s">
        <v>40</v>
      </c>
      <c r="B35" s="3" t="s">
        <v>9</v>
      </c>
    </row>
    <row r="36" spans="1:2">
      <c r="A36" s="4" t="s">
        <v>28</v>
      </c>
      <c r="B36" s="3" t="s">
        <v>9</v>
      </c>
    </row>
    <row r="37" spans="1:2">
      <c r="A37" s="2" t="s">
        <v>42</v>
      </c>
      <c r="B37" s="3" t="s">
        <v>9</v>
      </c>
    </row>
    <row r="38" spans="1:2">
      <c r="A38" s="4" t="s">
        <v>44</v>
      </c>
      <c r="B38" s="3" t="s">
        <v>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Planilhas</vt:lpstr>
      </vt:variant>
      <vt:variant>
        <vt:i4>2</vt:i4>
      </vt:variant>
    </vt:vector>
  </HeadingPairs>
  <TitlesOfParts>
    <vt:vector size="2" baseType="lpstr">
      <vt:lpstr>PLANILHA DE ACOMPANHAMENTO IRP</vt:lpstr>
      <vt:lpstr>HOSPITAIS QUE MANIFESTARAM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Deisiane Da Silva Maciel</dc:creator>
  <cp:lastModifiedBy>Lidiane Bruna Rocha Do Prado</cp:lastModifiedBy>
  <dcterms:created xsi:type="dcterms:W3CDTF">2024-09-12T18:21:17Z</dcterms:created>
  <dcterms:modified xsi:type="dcterms:W3CDTF">2026-03-02T10:19:54Z</dcterms:modified>
</cp:coreProperties>
</file>